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9823955B-9B6D-4DCF-9970-E18A8E0985BE}" xr6:coauthVersionLast="45" xr6:coauthVersionMax="45" xr10:uidLastSave="{00000000-0000-0000-0000-000000000000}"/>
  <bookViews>
    <workbookView xWindow="-120" yWindow="-120" windowWidth="29040" windowHeight="15840" tabRatio="906" xr2:uid="{00000000-000D-0000-FFFF-FFFF00000000}"/>
  </bookViews>
  <sheets>
    <sheet name="Sadržaj" sheetId="13" r:id="rId1"/>
    <sheet name="NŽ_MO_I" sheetId="9" r:id="rId2"/>
    <sheet name="NŽ_MOOS" sheetId="10" r:id="rId3"/>
    <sheet name="NŽ_ZK" sheetId="11" r:id="rId4"/>
    <sheet name="Obrazloženja" sheetId="12" r:id="rId5"/>
  </sheets>
  <externalReferences>
    <externalReference r:id="rId6"/>
    <externalReference r:id="rId7"/>
    <externalReference r:id="rId8"/>
    <externalReference r:id="rId9"/>
  </externalReferences>
  <definedNames>
    <definedName name="\p" localSheetId="3">#REF!</definedName>
    <definedName name="\p" localSheetId="4">#REF!</definedName>
    <definedName name="\p">#REF!</definedName>
    <definedName name="\z" localSheetId="3">#REF!</definedName>
    <definedName name="\z" localSheetId="4">#REF!</definedName>
    <definedName name="\z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hidden="1">#REF!</definedName>
    <definedName name="datum_izrade" localSheetId="4">[1]Naslovni!$E$5</definedName>
    <definedName name="datum_izrade">[2]Naslovna!$E$5</definedName>
    <definedName name="drustvo" localSheetId="2">[2]Naslovna!$B$5</definedName>
    <definedName name="drustvo" localSheetId="3">[2]Naslovna!$B$5</definedName>
    <definedName name="drustvo" localSheetId="4">[1]Naslovni!$B$5</definedName>
    <definedName name="drustvo">[3]Naslovni!$C$5</definedName>
    <definedName name="_xlnm.Print_Area" localSheetId="2">NŽ_MOOS!$B$4:$G$13</definedName>
    <definedName name="_xlnm.Print_Area" localSheetId="3">NŽ_ZK!$B$4:$D$10</definedName>
    <definedName name="_xlnm.Print_Titles" localSheetId="2">NŽ_MOOS!$4:$8</definedName>
    <definedName name="_xlnm.Print_Titles" localSheetId="3">NŽ_ZK!$4:$7</definedName>
    <definedName name="razdoblje" localSheetId="2">[2]Naslovna!$E$7</definedName>
    <definedName name="razdoblje" localSheetId="3">[2]Naslovna!$E$7</definedName>
    <definedName name="razdoblje" localSheetId="4">[1]Naslovni!$E$7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0" l="1"/>
  <c r="I11" i="9" l="1"/>
  <c r="G14" i="10"/>
  <c r="F14" i="10"/>
  <c r="D11" i="9" l="1"/>
  <c r="E10" i="10" l="1"/>
  <c r="E14" i="10" s="1"/>
  <c r="E31" i="9"/>
  <c r="F31" i="9"/>
  <c r="G31" i="9"/>
  <c r="H31" i="9"/>
  <c r="D31" i="9"/>
  <c r="E33" i="9"/>
  <c r="F33" i="9"/>
  <c r="G33" i="9"/>
  <c r="H33" i="9"/>
  <c r="D33" i="9"/>
  <c r="E35" i="9"/>
  <c r="F35" i="9"/>
  <c r="G35" i="9"/>
  <c r="H35" i="9"/>
  <c r="D35" i="9"/>
  <c r="E42" i="9"/>
  <c r="F42" i="9"/>
  <c r="I42" i="9" s="1"/>
  <c r="G42" i="9"/>
  <c r="H42" i="9"/>
  <c r="D42" i="9"/>
  <c r="E48" i="9"/>
  <c r="F48" i="9"/>
  <c r="G48" i="9"/>
  <c r="I48" i="9" s="1"/>
  <c r="H48" i="9"/>
  <c r="D48" i="9"/>
  <c r="E52" i="9"/>
  <c r="F52" i="9"/>
  <c r="I52" i="9" s="1"/>
  <c r="G52" i="9"/>
  <c r="H52" i="9"/>
  <c r="D52" i="9"/>
  <c r="E66" i="9"/>
  <c r="F66" i="9"/>
  <c r="G66" i="9"/>
  <c r="H66" i="9"/>
  <c r="D66" i="9"/>
  <c r="E70" i="9"/>
  <c r="F70" i="9"/>
  <c r="I70" i="9" s="1"/>
  <c r="G70" i="9"/>
  <c r="H70" i="9"/>
  <c r="D70" i="9"/>
  <c r="E74" i="9"/>
  <c r="F74" i="9"/>
  <c r="G74" i="9"/>
  <c r="H74" i="9"/>
  <c r="D74" i="9"/>
  <c r="E78" i="9"/>
  <c r="F78" i="9"/>
  <c r="G78" i="9"/>
  <c r="H78" i="9"/>
  <c r="D78" i="9"/>
  <c r="E95" i="9"/>
  <c r="F95" i="9"/>
  <c r="G95" i="9"/>
  <c r="H95" i="9"/>
  <c r="D95" i="9"/>
  <c r="E100" i="9"/>
  <c r="F100" i="9"/>
  <c r="I100" i="9" s="1"/>
  <c r="G100" i="9"/>
  <c r="H100" i="9"/>
  <c r="D100" i="9"/>
  <c r="E103" i="9"/>
  <c r="F103" i="9"/>
  <c r="G103" i="9"/>
  <c r="I103" i="9" s="1"/>
  <c r="H103" i="9"/>
  <c r="D103" i="9"/>
  <c r="E110" i="9"/>
  <c r="F110" i="9"/>
  <c r="I110" i="9" s="1"/>
  <c r="G110" i="9"/>
  <c r="H110" i="9"/>
  <c r="D110" i="9"/>
  <c r="D112" i="9"/>
  <c r="E112" i="9"/>
  <c r="F112" i="9"/>
  <c r="G112" i="9"/>
  <c r="H112" i="9"/>
  <c r="E27" i="9"/>
  <c r="F27" i="9"/>
  <c r="I27" i="9" s="1"/>
  <c r="G27" i="9"/>
  <c r="H27" i="9"/>
  <c r="D27" i="9"/>
  <c r="E21" i="9"/>
  <c r="F21" i="9"/>
  <c r="G21" i="9"/>
  <c r="I21" i="9" s="1"/>
  <c r="H21" i="9"/>
  <c r="D21" i="9"/>
  <c r="E12" i="9"/>
  <c r="F12" i="9"/>
  <c r="G12" i="9"/>
  <c r="H12" i="9"/>
  <c r="D12" i="9"/>
  <c r="I12" i="9"/>
  <c r="I13" i="9"/>
  <c r="I14" i="9"/>
  <c r="I15" i="9"/>
  <c r="I16" i="9"/>
  <c r="I17" i="9"/>
  <c r="I18" i="9"/>
  <c r="I19" i="9"/>
  <c r="I20" i="9"/>
  <c r="I22" i="9"/>
  <c r="I23" i="9"/>
  <c r="I24" i="9"/>
  <c r="I25" i="9"/>
  <c r="I26" i="9"/>
  <c r="I28" i="9"/>
  <c r="I29" i="9"/>
  <c r="I30" i="9"/>
  <c r="I32" i="9"/>
  <c r="I34" i="9"/>
  <c r="I36" i="9"/>
  <c r="I37" i="9"/>
  <c r="I38" i="9"/>
  <c r="I39" i="9"/>
  <c r="I40" i="9"/>
  <c r="I41" i="9"/>
  <c r="I43" i="9"/>
  <c r="I44" i="9"/>
  <c r="I45" i="9"/>
  <c r="I46" i="9"/>
  <c r="I47" i="9"/>
  <c r="I49" i="9"/>
  <c r="I50" i="9"/>
  <c r="I51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6" i="9"/>
  <c r="I97" i="9"/>
  <c r="I98" i="9"/>
  <c r="I99" i="9"/>
  <c r="I101" i="9"/>
  <c r="I102" i="9"/>
  <c r="I104" i="9"/>
  <c r="I105" i="9"/>
  <c r="I106" i="9"/>
  <c r="I107" i="9"/>
  <c r="I108" i="9"/>
  <c r="I109" i="9"/>
  <c r="I111" i="9"/>
  <c r="I112" i="9"/>
  <c r="I113" i="9"/>
  <c r="I114" i="9"/>
  <c r="I115" i="9"/>
  <c r="I116" i="9"/>
  <c r="I117" i="9"/>
  <c r="G11" i="9"/>
  <c r="I95" i="9" l="1"/>
  <c r="I35" i="9"/>
  <c r="I33" i="9"/>
  <c r="I31" i="9"/>
  <c r="E11" i="9"/>
  <c r="H11" i="9"/>
  <c r="F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9" authorId="0" shapeId="0" xr:uid="{F95A2316-C2FB-4966-9029-92B7F52B2E5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9" authorId="0" shapeId="0" xr:uid="{8F61B432-A009-4D79-ADFF-2B2ACC507F83}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10"/>
            <color indexed="81"/>
            <rFont val="Cambria"/>
            <family val="1"/>
            <charset val="238"/>
            <scheme val="major"/>
          </rPr>
          <t>u formatu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 mm.gggg.</t>
        </r>
      </text>
    </comment>
  </commentList>
</comments>
</file>

<file path=xl/sharedStrings.xml><?xml version="1.0" encoding="utf-8"?>
<sst xmlns="http://schemas.openxmlformats.org/spreadsheetml/2006/main" count="313" uniqueCount="284">
  <si>
    <t xml:space="preserve">Fakturisana premija </t>
  </si>
  <si>
    <t>Broj osiguranja</t>
  </si>
  <si>
    <t>Iznos</t>
  </si>
  <si>
    <t>Šifra</t>
  </si>
  <si>
    <t>I</t>
  </si>
  <si>
    <t>01</t>
  </si>
  <si>
    <t xml:space="preserve"> Zdravstveno osiguranje</t>
  </si>
  <si>
    <t>Osiguranje motornih vozila</t>
  </si>
  <si>
    <t>Osiguranje šinskih vozila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</si>
  <si>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</si>
  <si>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</si>
  <si>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</si>
  <si>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</si>
  <si>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</si>
  <si>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</si>
  <si>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</si>
  <si>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</si>
  <si>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</si>
  <si>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</si>
  <si>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</si>
  <si>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</si>
  <si>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</si>
  <si>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</si>
  <si>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</si>
  <si>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</si>
  <si>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</si>
  <si>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</si>
  <si>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</si>
  <si>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</si>
  <si>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</si>
  <si>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</si>
  <si>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</si>
  <si>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</si>
  <si>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</si>
  <si>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14</t>
  </si>
  <si>
    <t>15</t>
  </si>
  <si>
    <t>16</t>
  </si>
  <si>
    <t>17</t>
  </si>
  <si>
    <t>18</t>
  </si>
  <si>
    <t>19</t>
  </si>
  <si>
    <t>Osiguranje od posljedica nezgode</t>
  </si>
  <si>
    <t>Datum:</t>
  </si>
  <si>
    <t>Odgovorna osoba:</t>
  </si>
  <si>
    <t>Ostala osiguranja od odgovornosti</t>
  </si>
  <si>
    <t>01.1</t>
  </si>
  <si>
    <t>01.2</t>
  </si>
  <si>
    <t>01.3</t>
  </si>
  <si>
    <t>01.4</t>
  </si>
  <si>
    <t>01.5</t>
  </si>
  <si>
    <t>01.6</t>
  </si>
  <si>
    <t>01.7</t>
  </si>
  <si>
    <t>01.0</t>
  </si>
  <si>
    <t xml:space="preserve">02.1 </t>
  </si>
  <si>
    <t>02.2</t>
  </si>
  <si>
    <t>02.3</t>
  </si>
  <si>
    <t>02.4</t>
  </si>
  <si>
    <t>02.0</t>
  </si>
  <si>
    <t>Dopunsko osiguranje razlike iznad vrijednosti zdravstvenih usluga obaveznog zdravstvenog osiguranja</t>
  </si>
  <si>
    <t>Dopunsko zdravstveno osiguranje većeg obima prava i većeg standarda zdravstvenih usluga od onog koji pokriva obavezno zdravstveno osiguranje</t>
  </si>
  <si>
    <t>Privatno zdravstveno osiguranje</t>
  </si>
  <si>
    <t>Ostala dobrovoljna zdravstvena osiguranja</t>
  </si>
  <si>
    <t xml:space="preserve">03.1 </t>
  </si>
  <si>
    <t>03.2</t>
  </si>
  <si>
    <t>03.0</t>
  </si>
  <si>
    <t>Ostala kasko osiguranja motornih vozila</t>
  </si>
  <si>
    <t>Kasko osiguranje motornih vozila na sopstveni pogon</t>
  </si>
  <si>
    <t>Kasko osiguranje vozila bez sopstvenog pogona</t>
  </si>
  <si>
    <t xml:space="preserve">04.1 </t>
  </si>
  <si>
    <t xml:space="preserve">05.1 </t>
  </si>
  <si>
    <t xml:space="preserve"> Osiguranje vazduhoplova</t>
  </si>
  <si>
    <t>06.1</t>
  </si>
  <si>
    <t>06.2</t>
  </si>
  <si>
    <t>06.3</t>
  </si>
  <si>
    <t>06.4</t>
  </si>
  <si>
    <t>06.5</t>
  </si>
  <si>
    <t>06.0</t>
  </si>
  <si>
    <t xml:space="preserve">07.1 </t>
  </si>
  <si>
    <t>07.2</t>
  </si>
  <si>
    <t>07.3</t>
  </si>
  <si>
    <t>07.4</t>
  </si>
  <si>
    <t>07.0</t>
  </si>
  <si>
    <t>08.1</t>
  </si>
  <si>
    <t>08.2</t>
  </si>
  <si>
    <t>08.0</t>
  </si>
  <si>
    <t>09.1</t>
  </si>
  <si>
    <t>09.2</t>
  </si>
  <si>
    <t>09.3</t>
  </si>
  <si>
    <t>09.4</t>
  </si>
  <si>
    <t>09.5</t>
  </si>
  <si>
    <t>09.6</t>
  </si>
  <si>
    <t>09.7</t>
  </si>
  <si>
    <t>09.8</t>
  </si>
  <si>
    <t>09.9</t>
  </si>
  <si>
    <t>09.10</t>
  </si>
  <si>
    <t>09.11</t>
  </si>
  <si>
    <t>09.12</t>
  </si>
  <si>
    <t>09.0</t>
  </si>
  <si>
    <t xml:space="preserve">10.1 </t>
  </si>
  <si>
    <t>10.2</t>
  </si>
  <si>
    <t>10.3</t>
  </si>
  <si>
    <t>11.1</t>
  </si>
  <si>
    <t>11.2</t>
  </si>
  <si>
    <t>11.3</t>
  </si>
  <si>
    <t>12.1</t>
  </si>
  <si>
    <t>12.2</t>
  </si>
  <si>
    <t>12.0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</si>
  <si>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</si>
  <si>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</si>
  <si>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</si>
  <si>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</si>
  <si>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</si>
  <si>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</si>
  <si>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</si>
  <si>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</si>
  <si>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</si>
  <si>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</si>
  <si>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</si>
  <si>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</si>
  <si>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</si>
  <si>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</si>
  <si>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</si>
  <si>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13.0</t>
  </si>
  <si>
    <t xml:space="preserve">14.1 </t>
  </si>
  <si>
    <t>14.2</t>
  </si>
  <si>
    <t>14.3</t>
  </si>
  <si>
    <t>14.0</t>
  </si>
  <si>
    <t>15.1</t>
  </si>
  <si>
    <t>15.2</t>
  </si>
  <si>
    <t xml:space="preserve">Osiguranje jemstva </t>
  </si>
  <si>
    <t>Osiguranje garancija</t>
  </si>
  <si>
    <t xml:space="preserve">16.1 </t>
  </si>
  <si>
    <t>16.2</t>
  </si>
  <si>
    <t>16.3</t>
  </si>
  <si>
    <t>16.4</t>
  </si>
  <si>
    <t>16.5</t>
  </si>
  <si>
    <t>16.0</t>
  </si>
  <si>
    <t xml:space="preserve">17.1 </t>
  </si>
  <si>
    <t>Druge vrste neživotnih osiguranja</t>
  </si>
  <si>
    <t>18.1</t>
  </si>
  <si>
    <t>18.2</t>
  </si>
  <si>
    <t>18.3</t>
  </si>
  <si>
    <t>18.0</t>
  </si>
  <si>
    <t xml:space="preserve"> Osiguranje lica od posljedica nezgode u toku i van radnog vremena (redovnog zanimanja)</t>
  </si>
  <si>
    <t>Osiguranje lica od posljedica nezgode u motornim vozilima i pri obavljanju posebnih djelatnosti</t>
  </si>
  <si>
    <t>Osiguranje djece i djece školskog uzrasta od posljedica nezgode i posebna osiguranja mladih od posljedica nezgode</t>
  </si>
  <si>
    <t>Osiguranje gostiju, posjetilaca priredbi, izletnika i turista od posljedica nezgode</t>
  </si>
  <si>
    <t>Osiguranje potrošača, pretplatnika, korisnika drugih javnih usluga i sl. od posljedica nezgode</t>
  </si>
  <si>
    <t>Ostala posebna osiguranja od nezgode</t>
  </si>
  <si>
    <t>Obavezno osiguranje putnika u javnom saobraćaju od posljedica nezgode</t>
  </si>
  <si>
    <t>Ostala osiguranja od posljedica nezgode</t>
  </si>
  <si>
    <t>Obavezno osiguranje naknade troškova za slučaj nezgode na radu i profesionalne bolesti</t>
  </si>
  <si>
    <t>Kasko osiguranje šinskih vozila</t>
  </si>
  <si>
    <t>Kasko osiguranje vazduhoplova.</t>
  </si>
  <si>
    <t>Kasko osiguranje plovila u pomorskoj plovidbi</t>
  </si>
  <si>
    <t>Kasko osiguranje plovila u rječnoj plovidbi</t>
  </si>
  <si>
    <t>Kasko osiguranje plovila u jezerskoj plovidbi</t>
  </si>
  <si>
    <t>Kasko osiguranje plovila u izgradnji</t>
  </si>
  <si>
    <t>Kasko osiguranje platformi</t>
  </si>
  <si>
    <t>Ostala kasko osiguranja plovnih objekata</t>
  </si>
  <si>
    <t>Osiguranje robe u pomorskom prevozu</t>
  </si>
  <si>
    <t>Osiguranje robe u vazdušnom prevozu</t>
  </si>
  <si>
    <t>Osiguranje robe u kopnenom prevozu</t>
  </si>
  <si>
    <t>Osiguranje robe za vrijeme skladištenja</t>
  </si>
  <si>
    <t>Ostala osiguranja robe u prevozu</t>
  </si>
  <si>
    <t>Osiguranje imovine od požara i drugih opasnosti van industrije i zanatstva</t>
  </si>
  <si>
    <t>Osiguranje imovine od požara i drugih opasnosti u industriji i zanatstvu</t>
  </si>
  <si>
    <t>Ostala osiguranja imovine od požara i drugih opasnosti</t>
  </si>
  <si>
    <t>Osiguranje mašina od loma</t>
  </si>
  <si>
    <t>Osiguranje od krađe</t>
  </si>
  <si>
    <t>Osiguranje stakla od loma</t>
  </si>
  <si>
    <t>Osiguranje domaćinstva</t>
  </si>
  <si>
    <t>Turističko osiguranje</t>
  </si>
  <si>
    <t>Putno zdravstveno osiguranje</t>
  </si>
  <si>
    <t>Osiguranje pomoći za vrijeme puta izvan mjesta boravka ili prebivališta</t>
  </si>
  <si>
    <t>Ostala osiguranja turističkih rizika</t>
  </si>
  <si>
    <t>Osiguranje troškova pravne zaštite i troškova sudskog postupka</t>
  </si>
  <si>
    <t>Osiguranje finansijskih gubitaka zbog prekida rada zbog požara i drugih opasnosti</t>
  </si>
  <si>
    <t>Osiguranje finansijskih gubitaka zbog prekida rada zbog loma mašina</t>
  </si>
  <si>
    <t>Osiguranje raznih događaja zbog atmosferskih padavina</t>
  </si>
  <si>
    <t>Osiguranje od šteta zbog otkupa falsifikovanih inostranih sredstava plaćanja</t>
  </si>
  <si>
    <t>Osiguranje rizika od otkazivanja turističkih putovanja</t>
  </si>
  <si>
    <t>Ostala osiguranja finansijskih gubitaka</t>
  </si>
  <si>
    <t>Osiguranje od odgovornosti revizorskih društava</t>
  </si>
  <si>
    <t>Osiguranje izvoznih potraživanja</t>
  </si>
  <si>
    <t>Osiguranje drugih vrsta potraživanja</t>
  </si>
  <si>
    <t>Osiguranje stambenih kredita</t>
  </si>
  <si>
    <t>Ostala osiguranje kredita</t>
  </si>
  <si>
    <t>Osiguranje od odgovornosti izvođača građevinskih radova</t>
  </si>
  <si>
    <t>Osiguranje od odgovornosti izvođača montažnih radova</t>
  </si>
  <si>
    <t>Osiguranje od odgovornosti proizvođača za proizvode</t>
  </si>
  <si>
    <t>Osiguranje od odgovornosti u željezničkom saobraćaju</t>
  </si>
  <si>
    <t>Osiguranje garancije proizvođača, prodavača i dobavljača, osiguranje od odgovornosti vlasnika odnosno korisnika marine</t>
  </si>
  <si>
    <t>Osiguranje od odgovornosti brodo opravljača</t>
  </si>
  <si>
    <t>Osiguranje od odgovornosti projektnih i drugih društava za štete na objektima zbog neispravne tehničke dokumentacije</t>
  </si>
  <si>
    <t>Osiguranje od odgovornosti advokata</t>
  </si>
  <si>
    <t>Osiguranje od odgovornosti notara</t>
  </si>
  <si>
    <t>Osiguranje od odgovornosti špeditera</t>
  </si>
  <si>
    <t>Osiguranje od odgovornosti obavljanja poslova pružanja usluga zaštite i detektivskih djelatnosti</t>
  </si>
  <si>
    <t>Osiguranje odgovornosti iz obavljanja djelatnosti upravljanja nekretninama</t>
  </si>
  <si>
    <t>Osiguranje od odgovornosti iz obavljanja ljekarske i stomatološke djelatnosti</t>
  </si>
  <si>
    <t>Osiguranje od odgovornosti stečajnih upravnika</t>
  </si>
  <si>
    <t>Obavezno osiguranje vlasnika, odnosno korisnika plovnih objekata od odgovornosti za štetu pričinjenu trećim licima</t>
  </si>
  <si>
    <t>Osiguranje od odgovornosti prevoznika za robu primljenu na prevoz</t>
  </si>
  <si>
    <t>Ostala osiguranja od odgovornosti zbog upotrebe plovnih objekata</t>
  </si>
  <si>
    <t>Obavezno osiguranje vlasnika, odnosno korisnika vazduhoplova od odgovornosti za štete pričinjene trećim licima</t>
  </si>
  <si>
    <t>Ostala osiguranja od odgovornosti zbog upotrebe vazduhoplova</t>
  </si>
  <si>
    <t>Obavezno osiguranje vlasnika, odnosno korisnika motornih vozila od odgovornosti za štete pričinjene trećim licima</t>
  </si>
  <si>
    <t>Osiguranje od odgovornosti prevoznika za robu primljenu na prevoz u kopnenom prevozu</t>
  </si>
  <si>
    <t>Ostala osiguranja od odgovornosti zbog upotrebe motornih vozila</t>
  </si>
  <si>
    <t>Osiguranje građevinskih objekata u izgradnji</t>
  </si>
  <si>
    <t>Osiguranje objekata u montaži</t>
  </si>
  <si>
    <t>Osiguranje filmske djelatnosti</t>
  </si>
  <si>
    <t>Osiguranje stvari u rudarskim jamama</t>
  </si>
  <si>
    <t>Osiguranje informatičke opreme</t>
  </si>
  <si>
    <t>Osiguranje zaliha u hladnjačama</t>
  </si>
  <si>
    <t>Osiguranje usjeva i plodova</t>
  </si>
  <si>
    <t>Osiguranje životinja</t>
  </si>
  <si>
    <t>(ime i prezime, potpis)</t>
  </si>
  <si>
    <t>NŽ_MO_I</t>
  </si>
  <si>
    <t>Podaci o štetama</t>
  </si>
  <si>
    <t>Broj šteta za rješavanje</t>
  </si>
  <si>
    <t>Broj riješenih šteta</t>
  </si>
  <si>
    <t>Iznos riješenih šteta</t>
  </si>
  <si>
    <t>Ažurnost u rješavanju šteta u %</t>
  </si>
  <si>
    <t>8=6/5</t>
  </si>
  <si>
    <t>UKUPNO NEŽIVOTNA OSIGURANJA  (vrste 01-19)</t>
  </si>
  <si>
    <t>UKUPNO OBAVEZNA OSIGURANJA U SAOBRAĆAJU</t>
  </si>
  <si>
    <t>Obavezno osiguranje vlasnika, odnosno korisnika motornih vozila od odgovornosti za štete pričinjene trećim licima*</t>
  </si>
  <si>
    <t>10.1</t>
  </si>
  <si>
    <t xml:space="preserve">Obavezno osiguranje putnika u javnom saobraćaju od posljedica nesrećnog slučaja </t>
  </si>
  <si>
    <t xml:space="preserve">
Iznos plaćenih šteta**</t>
  </si>
  <si>
    <t>Broj plaćenih šteta</t>
  </si>
  <si>
    <t xml:space="preserve"> Bruto fakturisana premija</t>
  </si>
  <si>
    <t>ŠTETE</t>
  </si>
  <si>
    <t>OSIGURANJA</t>
  </si>
  <si>
    <t>OBAVEZNA OSIGURANJA U SAOBRAĆAJU</t>
  </si>
  <si>
    <t>NŽ_MOOS</t>
  </si>
  <si>
    <t>NŽ_ZK</t>
  </si>
  <si>
    <t>ZELENA KARTA</t>
  </si>
  <si>
    <t>1</t>
  </si>
  <si>
    <t>2</t>
  </si>
  <si>
    <t>Broj izdatih zelenih karata</t>
  </si>
  <si>
    <t>Prihod ostvaren po osnovu prodaje zelenih karata</t>
  </si>
  <si>
    <t>Red.br.</t>
  </si>
  <si>
    <t>Januar</t>
  </si>
  <si>
    <t>Februar</t>
  </si>
  <si>
    <t>Mart</t>
  </si>
  <si>
    <t>April</t>
  </si>
  <si>
    <t>Maj</t>
  </si>
  <si>
    <t>Jun</t>
  </si>
  <si>
    <t>Jul</t>
  </si>
  <si>
    <t>Avgust</t>
  </si>
  <si>
    <t>Septembar</t>
  </si>
  <si>
    <t>Oktobar</t>
  </si>
  <si>
    <t>Novembar</t>
  </si>
  <si>
    <t>Decembar</t>
  </si>
  <si>
    <t xml:space="preserve">Društvo za osiguranje: </t>
  </si>
  <si>
    <t>Uz prvu verziju izvještaja</t>
  </si>
  <si>
    <t>Uz drugu verziju izvještaja</t>
  </si>
  <si>
    <t>Uz treću verziju izvještaja</t>
  </si>
  <si>
    <t>Dodatna obrazloženja za izvještajni period</t>
  </si>
  <si>
    <t>.</t>
  </si>
  <si>
    <t>Napomena: na ovom listu je dozvoljeno dodavati redove</t>
  </si>
  <si>
    <r>
      <t>*</t>
    </r>
    <r>
      <rPr>
        <sz val="10"/>
        <color indexed="10"/>
        <rFont val="Cambria"/>
        <family val="1"/>
        <charset val="238"/>
        <scheme val="major"/>
      </rPr>
      <t xml:space="preserve"> </t>
    </r>
    <r>
      <rPr>
        <sz val="10"/>
        <rFont val="Cambria"/>
        <family val="1"/>
        <charset val="238"/>
        <scheme val="major"/>
      </rPr>
      <t>Podaci za obavezno osiguranje vlasnika odnosno korisnika motornih vozila od odgovornosti za štete pričinjene trećim licima ne uključuju granično osiguranje.
** U iznos plaćenih šteta nijesu uključeni troškovi vezani za rješavanje i isplatu šteta.</t>
    </r>
  </si>
  <si>
    <t>Broj ugovora osiguranja</t>
  </si>
  <si>
    <t>Opis/Mjesec*</t>
  </si>
  <si>
    <t>Naziv društva:</t>
  </si>
  <si>
    <t>Datum izrade izvještaja:</t>
  </si>
  <si>
    <t>Datum obračuna:</t>
  </si>
  <si>
    <t>Obračunski period:</t>
  </si>
  <si>
    <t>Adresa društva:</t>
  </si>
  <si>
    <t>1.</t>
  </si>
  <si>
    <t>2.</t>
  </si>
  <si>
    <t>3.</t>
  </si>
  <si>
    <t>4.</t>
  </si>
  <si>
    <t>Mjesečni izvještaj NŽ_MO sadrži sljedeće obrasce:</t>
  </si>
  <si>
    <t>NŽ_ZL</t>
  </si>
  <si>
    <t>Obrazloženja</t>
  </si>
  <si>
    <t>MJESEČNI PODACI O PRODUKCIJI OSIGURANJA I ŠTETAMA</t>
  </si>
  <si>
    <t xml:space="preserve">Mjesečno izvještavanje društva za neživotno osiguranje </t>
  </si>
  <si>
    <t>OSNOVNI PODACI</t>
  </si>
  <si>
    <t>Vrste osiguranja
  sa rizicima unutar vrste osiguranja</t>
  </si>
  <si>
    <t>*Unose se kumulativni podaci po mjesecima, sa popunjenim podacima za prethodne mjesece</t>
  </si>
  <si>
    <t xml:space="preserve">MJESEČNI PODACI O OBAVEZNIM OSIGURANJIMA U SAOBRAĆAJU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</si>
</sst>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name val="Arial"/>
      <family val="2"/>
    </font>
    <font>
      <b/>
      <sz val="10"/>
      <name val="Cambria"/>
      <family val="1"/>
      <scheme val="major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0"/>
      <color indexed="10"/>
      <name val="Cambria"/>
      <family val="1"/>
      <charset val="238"/>
      <scheme val="major"/>
    </font>
    <font>
      <sz val="10"/>
      <name val="Cambria"/>
      <family val="1"/>
      <scheme val="maj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mbria"/>
      <family val="1"/>
      <charset val="238"/>
    </font>
    <font>
      <b/>
      <sz val="10"/>
      <color rgb="FF0070C0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u/>
      <sz val="11"/>
      <color theme="10"/>
      <name val="Calibri"/>
      <family val="2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u/>
      <sz val="11"/>
      <color theme="10"/>
      <name val="Cambria"/>
      <family val="1"/>
      <charset val="238"/>
    </font>
    <font>
      <b/>
      <u/>
      <sz val="1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10" fillId="0" borderId="0" applyNumberFormat="0" applyFill="0" applyBorder="0" applyAlignment="0" applyProtection="0"/>
    <xf numFmtId="0" fontId="9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2" xfId="2" applyFont="1" applyFill="1" applyBorder="1" applyAlignment="1">
      <alignment vertical="center" wrapText="1"/>
    </xf>
    <xf numFmtId="0" fontId="5" fillId="0" borderId="0" xfId="2" applyFont="1" applyAlignment="1" applyProtection="1">
      <alignment vertical="center"/>
      <protection locked="0"/>
    </xf>
    <xf numFmtId="3" fontId="5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Protection="1">
      <alignment vertical="top"/>
      <protection locked="0"/>
    </xf>
    <xf numFmtId="0" fontId="6" fillId="0" borderId="0" xfId="2" applyNumberFormat="1" applyFont="1" applyProtection="1">
      <alignment vertical="top"/>
      <protection locked="0"/>
    </xf>
    <xf numFmtId="0" fontId="8" fillId="0" borderId="0" xfId="3" applyFont="1"/>
    <xf numFmtId="0" fontId="8" fillId="0" borderId="0" xfId="3" applyFont="1" applyAlignment="1">
      <alignment vertical="center"/>
    </xf>
    <xf numFmtId="0" fontId="4" fillId="0" borderId="0" xfId="3" applyFont="1"/>
    <xf numFmtId="0" fontId="8" fillId="0" borderId="0" xfId="2" applyNumberFormat="1" applyFont="1" applyProtection="1">
      <alignment vertical="top"/>
      <protection locked="0"/>
    </xf>
    <xf numFmtId="0" fontId="5" fillId="0" borderId="0" xfId="3" applyFont="1"/>
    <xf numFmtId="164" fontId="5" fillId="0" borderId="2" xfId="2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 wrapText="1"/>
    </xf>
    <xf numFmtId="0" fontId="13" fillId="0" borderId="0" xfId="5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5" applyFont="1"/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2" fontId="20" fillId="0" borderId="0" xfId="4" applyNumberFormat="1" applyFont="1" applyAlignment="1" applyProtection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3" fillId="0" borderId="0" xfId="5" applyFont="1" applyAlignment="1">
      <alignment horizontal="left" vertical="center"/>
    </xf>
    <xf numFmtId="0" fontId="14" fillId="0" borderId="4" xfId="5" applyFont="1" applyBorder="1" applyAlignment="1" applyProtection="1">
      <alignment vertical="center"/>
      <protection locked="0"/>
    </xf>
    <xf numFmtId="14" fontId="14" fillId="0" borderId="4" xfId="5" applyNumberFormat="1" applyFont="1" applyBorder="1" applyAlignment="1" applyProtection="1">
      <alignment vertical="center"/>
      <protection locked="0"/>
    </xf>
    <xf numFmtId="0" fontId="11" fillId="0" borderId="0" xfId="5" applyFont="1" applyAlignment="1">
      <alignment horizontal="left" vertical="center"/>
    </xf>
    <xf numFmtId="0" fontId="5" fillId="0" borderId="0" xfId="2" applyFont="1" applyBorder="1" applyAlignment="1">
      <alignment vertical="center"/>
    </xf>
    <xf numFmtId="0" fontId="5" fillId="3" borderId="0" xfId="2" applyFont="1" applyFill="1" applyAlignment="1">
      <alignment vertical="center"/>
    </xf>
    <xf numFmtId="49" fontId="8" fillId="0" borderId="0" xfId="3" applyNumberFormat="1" applyFont="1"/>
    <xf numFmtId="49" fontId="14" fillId="0" borderId="4" xfId="5" applyNumberFormat="1" applyFont="1" applyBorder="1" applyAlignment="1" applyProtection="1">
      <alignment horizontal="left" vertical="center"/>
      <protection locked="0"/>
    </xf>
    <xf numFmtId="0" fontId="21" fillId="0" borderId="0" xfId="5" applyFont="1" applyAlignment="1">
      <alignment vertical="center"/>
    </xf>
    <xf numFmtId="49" fontId="2" fillId="2" borderId="9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right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5" fillId="0" borderId="9" xfId="2" applyNumberFormat="1" applyFont="1" applyFill="1" applyBorder="1" applyAlignment="1">
      <alignment horizontal="center" vertical="center" wrapText="1"/>
    </xf>
    <xf numFmtId="164" fontId="5" fillId="0" borderId="10" xfId="2" applyNumberFormat="1" applyFont="1" applyFill="1" applyBorder="1" applyAlignment="1" applyProtection="1">
      <alignment vertical="center"/>
      <protection locked="0"/>
    </xf>
    <xf numFmtId="0" fontId="5" fillId="4" borderId="11" xfId="2" applyFont="1" applyFill="1" applyBorder="1" applyAlignment="1">
      <alignment vertical="center"/>
    </xf>
    <xf numFmtId="0" fontId="6" fillId="4" borderId="12" xfId="2" applyFont="1" applyFill="1" applyBorder="1" applyAlignment="1">
      <alignment vertical="center" wrapText="1"/>
    </xf>
    <xf numFmtId="49" fontId="5" fillId="0" borderId="14" xfId="2" applyNumberFormat="1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vertical="center" wrapText="1"/>
    </xf>
    <xf numFmtId="164" fontId="5" fillId="0" borderId="5" xfId="2" applyNumberFormat="1" applyFont="1" applyFill="1" applyBorder="1" applyAlignment="1" applyProtection="1">
      <alignment vertical="center"/>
      <protection locked="0"/>
    </xf>
    <xf numFmtId="164" fontId="5" fillId="0" borderId="15" xfId="2" applyNumberFormat="1" applyFont="1" applyFill="1" applyBorder="1" applyAlignment="1" applyProtection="1">
      <alignment vertical="center"/>
      <protection locked="0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164" fontId="5" fillId="0" borderId="17" xfId="2" applyNumberFormat="1" applyFont="1" applyBorder="1" applyAlignment="1">
      <alignment horizontal="center" vertical="center" wrapText="1"/>
    </xf>
    <xf numFmtId="164" fontId="5" fillId="0" borderId="17" xfId="2" applyNumberFormat="1" applyFont="1" applyFill="1" applyBorder="1" applyAlignment="1">
      <alignment horizontal="center" vertical="center" wrapText="1"/>
    </xf>
    <xf numFmtId="164" fontId="5" fillId="3" borderId="18" xfId="2" applyNumberFormat="1" applyFont="1" applyFill="1" applyBorder="1" applyAlignment="1">
      <alignment horizontal="center" vertical="top" wrapText="1"/>
    </xf>
    <xf numFmtId="4" fontId="5" fillId="4" borderId="12" xfId="2" applyNumberFormat="1" applyFont="1" applyFill="1" applyBorder="1" applyAlignment="1">
      <alignment vertical="center"/>
    </xf>
    <xf numFmtId="4" fontId="5" fillId="4" borderId="13" xfId="2" applyNumberFormat="1" applyFont="1" applyFill="1" applyBorder="1" applyAlignment="1">
      <alignment vertical="center"/>
    </xf>
    <xf numFmtId="49" fontId="5" fillId="0" borderId="11" xfId="2" applyNumberFormat="1" applyFont="1" applyFill="1" applyBorder="1" applyAlignment="1">
      <alignment horizontal="right" vertical="center" wrapText="1"/>
    </xf>
    <xf numFmtId="0" fontId="5" fillId="0" borderId="12" xfId="2" applyFont="1" applyFill="1" applyBorder="1" applyAlignment="1">
      <alignment vertical="center" wrapText="1"/>
    </xf>
    <xf numFmtId="164" fontId="5" fillId="0" borderId="12" xfId="2" applyNumberFormat="1" applyFont="1" applyFill="1" applyBorder="1" applyAlignment="1" applyProtection="1">
      <alignment vertical="center"/>
      <protection locked="0"/>
    </xf>
    <xf numFmtId="164" fontId="5" fillId="0" borderId="13" xfId="2" applyNumberFormat="1" applyFont="1" applyFill="1" applyBorder="1" applyAlignment="1" applyProtection="1">
      <alignment vertical="center"/>
      <protection locked="0"/>
    </xf>
    <xf numFmtId="49" fontId="5" fillId="0" borderId="14" xfId="2" applyNumberFormat="1" applyFont="1" applyFill="1" applyBorder="1" applyAlignment="1">
      <alignment horizontal="right" vertical="center" wrapText="1"/>
    </xf>
    <xf numFmtId="164" fontId="5" fillId="0" borderId="18" xfId="2" applyNumberFormat="1" applyFont="1" applyBorder="1" applyAlignment="1">
      <alignment horizontal="center" vertical="center" wrapText="1"/>
    </xf>
    <xf numFmtId="0" fontId="6" fillId="0" borderId="3" xfId="2" applyNumberFormat="1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164" fontId="5" fillId="0" borderId="7" xfId="2" applyNumberFormat="1" applyFont="1" applyFill="1" applyBorder="1" applyAlignment="1">
      <alignment horizontal="center" vertical="center"/>
    </xf>
    <xf numFmtId="164" fontId="5" fillId="0" borderId="8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 wrapText="1"/>
    </xf>
    <xf numFmtId="164" fontId="5" fillId="0" borderId="12" xfId="2" applyNumberFormat="1" applyFont="1" applyFill="1" applyBorder="1" applyAlignment="1">
      <alignment horizontal="center" vertical="center" wrapText="1"/>
    </xf>
    <xf numFmtId="164" fontId="5" fillId="3" borderId="10" xfId="2" applyNumberFormat="1" applyFont="1" applyFill="1" applyBorder="1" applyAlignment="1">
      <alignment horizontal="center" vertical="top" wrapText="1"/>
    </xf>
    <xf numFmtId="164" fontId="5" fillId="3" borderId="13" xfId="2" applyNumberFormat="1" applyFont="1" applyFill="1" applyBorder="1" applyAlignment="1">
      <alignment horizontal="center" vertical="top" wrapText="1"/>
    </xf>
    <xf numFmtId="0" fontId="6" fillId="0" borderId="0" xfId="2" applyFont="1" applyBorder="1" applyAlignment="1" applyProtection="1">
      <alignment horizontal="left" vertical="center"/>
      <protection locked="0"/>
    </xf>
    <xf numFmtId="0" fontId="5" fillId="0" borderId="6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12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164" fontId="5" fillId="0" borderId="12" xfId="2" applyNumberFormat="1" applyFont="1" applyBorder="1" applyAlignment="1">
      <alignment horizontal="center" vertical="center" wrapText="1"/>
    </xf>
    <xf numFmtId="164" fontId="5" fillId="0" borderId="7" xfId="2" applyNumberFormat="1" applyFont="1" applyBorder="1" applyAlignment="1">
      <alignment horizontal="center" vertical="center"/>
    </xf>
    <xf numFmtId="164" fontId="5" fillId="0" borderId="20" xfId="2" applyNumberFormat="1" applyFont="1" applyBorder="1" applyAlignment="1">
      <alignment horizontal="center" vertical="center" wrapText="1"/>
    </xf>
    <xf numFmtId="164" fontId="5" fillId="0" borderId="22" xfId="2" applyNumberFormat="1" applyFont="1" applyBorder="1" applyAlignment="1">
      <alignment horizontal="center" vertical="center" wrapText="1"/>
    </xf>
    <xf numFmtId="164" fontId="5" fillId="0" borderId="19" xfId="2" applyNumberFormat="1" applyFont="1" applyBorder="1" applyAlignment="1">
      <alignment horizontal="center" vertical="center" wrapText="1"/>
    </xf>
    <xf numFmtId="164" fontId="5" fillId="0" borderId="21" xfId="2" applyNumberFormat="1" applyFont="1" applyBorder="1" applyAlignment="1">
      <alignment horizontal="center" vertical="center" wrapText="1"/>
    </xf>
    <xf numFmtId="164" fontId="5" fillId="0" borderId="7" xfId="2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</cellXfs>
  <cellStyles count="7">
    <cellStyle name="Hyperlink" xfId="4" builtinId="8"/>
    <cellStyle name="Hyperlink 2" xfId="6" xr:uid="{D35D8B69-3096-462A-AD32-62D7FA1EDBAC}"/>
    <cellStyle name="Normal" xfId="0" builtinId="0"/>
    <cellStyle name="Normal 2" xfId="5" xr:uid="{D8B18CFD-64CF-4BBE-BA0D-8401E1BDE605}"/>
    <cellStyle name="Normal 2 2 3" xfId="2" xr:uid="{00000000-0005-0000-0000-000001000000}"/>
    <cellStyle name="Normal 5" xfId="1" xr:uid="{00000000-0005-0000-0000-000002000000}"/>
    <cellStyle name="Normal_dodatak_kvartalna_mapa_3k2009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hdretvic/LOCALS~1/Temp/2200909301509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ivric/Downloads/Kvartalna%20izvjesca-prazno_3_10_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AKTIVA"/>
      <sheetName val="PASIVA"/>
      <sheetName val="starosna struktura"/>
      <sheetName val="sp1_vrste"/>
      <sheetName val="sp1_rizici"/>
      <sheetName val="sp7"/>
      <sheetName val="sp8"/>
      <sheetName val="sp81"/>
      <sheetName val="sp10"/>
      <sheetName val="sp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FI ZO"/>
      <sheetName val="FI NO"/>
      <sheetName val="IUMP"/>
      <sheetName val="obrazlozenja"/>
    </sheetNames>
    <sheetDataSet>
      <sheetData sheetId="0">
        <row r="5">
          <cell r="B5" t="str">
            <v xml:space="preserve">naziv društva </v>
          </cell>
          <cell r="E5" t="str">
            <v>15.10.2009.</v>
          </cell>
        </row>
        <row r="7">
          <cell r="E7" t="str">
            <v>01.01.2009.- 30.09.2009.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RDG"/>
      <sheetName val="AKTIVA ZO"/>
      <sheetName val="PASIVA ZO"/>
      <sheetName val="AKTIVA NO"/>
      <sheetName val="PASIVA NO"/>
      <sheetName val="AKTIVA"/>
      <sheetName val="PASIVA"/>
      <sheetName val="sp1_vrste"/>
      <sheetName val="sp1_rizici"/>
      <sheetName val="sp7"/>
      <sheetName val="sp8"/>
      <sheetName val="sp81"/>
      <sheetName val="sp10"/>
      <sheetName val="sp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</sheetNames>
    <sheetDataSet>
      <sheetData sheetId="0">
        <row r="5">
          <cell r="B5" t="str">
            <v xml:space="preserve">naziv društva </v>
          </cell>
          <cell r="E5" t="str">
            <v>15.10.2007.</v>
          </cell>
        </row>
        <row r="7">
          <cell r="E7" t="str">
            <v>01.01.2007.- 30.09.2007.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426D-7D2E-4001-B444-2E309EA2CBBA}">
  <sheetPr>
    <pageSetUpPr fitToPage="1"/>
  </sheetPr>
  <dimension ref="B1:G17"/>
  <sheetViews>
    <sheetView showGridLines="0" tabSelected="1" workbookViewId="0">
      <selection activeCell="D21" sqref="D21"/>
    </sheetView>
  </sheetViews>
  <sheetFormatPr defaultColWidth="9.140625" defaultRowHeight="12.75" x14ac:dyDescent="0.25"/>
  <cols>
    <col min="1" max="1" width="3.28515625" style="33" customWidth="1"/>
    <col min="2" max="2" width="5.28515625" style="32" customWidth="1"/>
    <col min="3" max="3" width="23.42578125" style="33" customWidth="1"/>
    <col min="4" max="4" width="14" style="33" customWidth="1"/>
    <col min="5" max="5" width="25.28515625" style="33" customWidth="1"/>
    <col min="6" max="6" width="22.28515625" style="33" bestFit="1" customWidth="1"/>
    <col min="7" max="16384" width="9.140625" style="33"/>
  </cols>
  <sheetData>
    <row r="1" spans="2:7" ht="7.5" customHeight="1" x14ac:dyDescent="0.25"/>
    <row r="2" spans="2:7" x14ac:dyDescent="0.25">
      <c r="C2" s="34" t="s">
        <v>279</v>
      </c>
    </row>
    <row r="5" spans="2:7" x14ac:dyDescent="0.25">
      <c r="C5" s="43" t="s">
        <v>280</v>
      </c>
    </row>
    <row r="7" spans="2:7" x14ac:dyDescent="0.25">
      <c r="C7" s="35" t="s">
        <v>266</v>
      </c>
      <c r="D7" s="42"/>
      <c r="F7" s="35" t="s">
        <v>267</v>
      </c>
      <c r="G7" s="36"/>
    </row>
    <row r="9" spans="2:7" x14ac:dyDescent="0.25">
      <c r="C9" s="35" t="s">
        <v>268</v>
      </c>
      <c r="D9" s="37"/>
      <c r="F9" s="35" t="s">
        <v>269</v>
      </c>
      <c r="G9" s="36"/>
    </row>
    <row r="10" spans="2:7" x14ac:dyDescent="0.25">
      <c r="C10" s="38"/>
    </row>
    <row r="11" spans="2:7" x14ac:dyDescent="0.25">
      <c r="C11" s="35" t="s">
        <v>270</v>
      </c>
      <c r="D11" s="36"/>
    </row>
    <row r="12" spans="2:7" x14ac:dyDescent="0.25">
      <c r="C12" s="38"/>
    </row>
    <row r="13" spans="2:7" ht="30" customHeight="1" x14ac:dyDescent="0.25">
      <c r="C13" s="17" t="s">
        <v>275</v>
      </c>
    </row>
    <row r="14" spans="2:7" ht="17.25" customHeight="1" x14ac:dyDescent="0.25">
      <c r="B14" s="30" t="s">
        <v>271</v>
      </c>
      <c r="C14" s="33" t="s">
        <v>218</v>
      </c>
      <c r="D14" s="33" t="s">
        <v>278</v>
      </c>
    </row>
    <row r="15" spans="2:7" ht="17.25" customHeight="1" x14ac:dyDescent="0.25">
      <c r="B15" s="31" t="s">
        <v>272</v>
      </c>
      <c r="C15" s="33" t="s">
        <v>236</v>
      </c>
      <c r="D15" s="33" t="s">
        <v>283</v>
      </c>
    </row>
    <row r="16" spans="2:7" ht="17.25" customHeight="1" x14ac:dyDescent="0.25">
      <c r="B16" s="31" t="s">
        <v>273</v>
      </c>
      <c r="C16" s="33" t="s">
        <v>276</v>
      </c>
      <c r="D16" s="33" t="s">
        <v>238</v>
      </c>
    </row>
    <row r="17" spans="2:4" ht="17.25" customHeight="1" x14ac:dyDescent="0.25">
      <c r="B17" s="31" t="s">
        <v>274</v>
      </c>
      <c r="C17" s="33" t="s">
        <v>277</v>
      </c>
      <c r="D17" s="33" t="s">
        <v>260</v>
      </c>
    </row>
  </sheetData>
  <hyperlinks>
    <hyperlink ref="B15:B17" location="TM_I!A1" display="1." xr:uid="{D00FB844-D5DA-4288-9274-9049FAEC666B}"/>
    <hyperlink ref="B15" location="NŽ_MOOS!A1" display="2." xr:uid="{3BD4775E-CA2C-4D4E-B07E-799D033446AD}"/>
    <hyperlink ref="B16" location="NŽ_ZK!A1" display="3." xr:uid="{B60672B1-5A89-4304-834C-A9E1E3B98910}"/>
    <hyperlink ref="B17" location="Obrazloženja!A1" display="4." xr:uid="{B1CED4C4-786A-4892-A649-291D522806D3}"/>
    <hyperlink ref="B14" location="NŽ_MO_I!A1" display="1." xr:uid="{5645846D-8AF3-441D-8946-088CBBED491C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22"/>
  <sheetViews>
    <sheetView showGridLines="0" zoomScale="90" zoomScaleNormal="90" workbookViewId="0">
      <selection activeCell="I9" sqref="B8:I9"/>
    </sheetView>
  </sheetViews>
  <sheetFormatPr defaultColWidth="9.140625" defaultRowHeight="12.75" x14ac:dyDescent="0.25"/>
  <cols>
    <col min="1" max="1" width="1.7109375" style="1" customWidth="1"/>
    <col min="2" max="2" width="9.140625" style="29"/>
    <col min="3" max="3" width="64.85546875" style="19" customWidth="1"/>
    <col min="4" max="4" width="15" style="1" bestFit="1" customWidth="1"/>
    <col min="5" max="5" width="12.28515625" style="1" customWidth="1"/>
    <col min="6" max="6" width="12.42578125" style="1" customWidth="1"/>
    <col min="7" max="7" width="14.5703125" style="1" customWidth="1"/>
    <col min="8" max="8" width="13.85546875" style="1" customWidth="1"/>
    <col min="9" max="9" width="18.5703125" style="1" customWidth="1"/>
    <col min="10" max="16384" width="9.140625" style="1"/>
  </cols>
  <sheetData>
    <row r="2" spans="2:9" x14ac:dyDescent="0.25">
      <c r="B2" s="18" t="s">
        <v>266</v>
      </c>
    </row>
    <row r="3" spans="2:9" ht="7.5" customHeight="1" x14ac:dyDescent="0.25">
      <c r="B3" s="18"/>
    </row>
    <row r="4" spans="2:9" x14ac:dyDescent="0.25">
      <c r="B4" s="82" t="s">
        <v>218</v>
      </c>
      <c r="C4" s="82"/>
    </row>
    <row r="5" spans="2:9" x14ac:dyDescent="0.25">
      <c r="B5" s="20"/>
      <c r="C5" s="20"/>
    </row>
    <row r="6" spans="2:9" x14ac:dyDescent="0.2">
      <c r="B6" s="21" t="s">
        <v>278</v>
      </c>
      <c r="C6" s="20"/>
    </row>
    <row r="7" spans="2:9" ht="13.5" thickBot="1" x14ac:dyDescent="0.3">
      <c r="B7" s="1"/>
      <c r="C7" s="1"/>
    </row>
    <row r="8" spans="2:9" ht="15" customHeight="1" x14ac:dyDescent="0.25">
      <c r="B8" s="107" t="s">
        <v>3</v>
      </c>
      <c r="C8" s="108" t="s">
        <v>281</v>
      </c>
      <c r="D8" s="108" t="s">
        <v>0</v>
      </c>
      <c r="E8" s="108"/>
      <c r="F8" s="108" t="s">
        <v>219</v>
      </c>
      <c r="G8" s="108"/>
      <c r="H8" s="108"/>
      <c r="I8" s="109"/>
    </row>
    <row r="9" spans="2:9" s="22" customFormat="1" ht="36.75" customHeight="1" thickBot="1" x14ac:dyDescent="0.3">
      <c r="B9" s="110"/>
      <c r="C9" s="111"/>
      <c r="D9" s="112" t="s">
        <v>1</v>
      </c>
      <c r="E9" s="112" t="s">
        <v>2</v>
      </c>
      <c r="F9" s="112" t="s">
        <v>220</v>
      </c>
      <c r="G9" s="112" t="s">
        <v>221</v>
      </c>
      <c r="H9" s="112" t="s">
        <v>222</v>
      </c>
      <c r="I9" s="113" t="s">
        <v>223</v>
      </c>
    </row>
    <row r="10" spans="2:9" s="22" customFormat="1" ht="13.5" thickBot="1" x14ac:dyDescent="0.3">
      <c r="B10" s="56">
        <v>1</v>
      </c>
      <c r="C10" s="57">
        <v>2</v>
      </c>
      <c r="D10" s="58">
        <v>3</v>
      </c>
      <c r="E10" s="58">
        <v>4</v>
      </c>
      <c r="F10" s="58">
        <v>5</v>
      </c>
      <c r="G10" s="58">
        <v>6</v>
      </c>
      <c r="H10" s="58">
        <v>7</v>
      </c>
      <c r="I10" s="59" t="s">
        <v>224</v>
      </c>
    </row>
    <row r="11" spans="2:9" x14ac:dyDescent="0.25">
      <c r="B11" s="52" t="s">
        <v>4</v>
      </c>
      <c r="C11" s="53" t="s">
        <v>225</v>
      </c>
      <c r="D11" s="54">
        <f>D12+D21+D27+D31+D33+D35+D42+D48+D52+D66+D70+D74+D78+D95+D100+D103+D110+D112+D117</f>
        <v>0</v>
      </c>
      <c r="E11" s="54">
        <f t="shared" ref="E11:H11" si="0">E12+E21+E27+E31+E33+E35+E42+E48+E52+E66+E70+E74+E78+E95+E100+E103+E110+E112+E117</f>
        <v>0</v>
      </c>
      <c r="F11" s="54">
        <f t="shared" si="0"/>
        <v>0</v>
      </c>
      <c r="G11" s="54">
        <f t="shared" si="0"/>
        <v>0</v>
      </c>
      <c r="H11" s="54">
        <f t="shared" si="0"/>
        <v>0</v>
      </c>
      <c r="I11" s="55" t="e">
        <f>G11/F11</f>
        <v>#DIV/0!</v>
      </c>
    </row>
    <row r="12" spans="2:9" x14ac:dyDescent="0.25">
      <c r="B12" s="44" t="s">
        <v>5</v>
      </c>
      <c r="C12" s="23" t="s">
        <v>40</v>
      </c>
      <c r="D12" s="24">
        <f>SUM(D13:D20)</f>
        <v>0</v>
      </c>
      <c r="E12" s="24">
        <f t="shared" ref="E12:H12" si="1">SUM(E13:E20)</f>
        <v>0</v>
      </c>
      <c r="F12" s="24">
        <f t="shared" si="1"/>
        <v>0</v>
      </c>
      <c r="G12" s="24">
        <f t="shared" si="1"/>
        <v>0</v>
      </c>
      <c r="H12" s="24">
        <f t="shared" si="1"/>
        <v>0</v>
      </c>
      <c r="I12" s="45" t="e">
        <f t="shared" ref="I12:I75" si="2">G12/F12</f>
        <v>#DIV/0!</v>
      </c>
    </row>
    <row r="13" spans="2:9" ht="25.5" x14ac:dyDescent="0.25">
      <c r="B13" s="46" t="s">
        <v>44</v>
      </c>
      <c r="C13" s="25" t="s">
        <v>142</v>
      </c>
      <c r="D13" s="26"/>
      <c r="E13" s="26"/>
      <c r="F13" s="26"/>
      <c r="G13" s="26"/>
      <c r="H13" s="26"/>
      <c r="I13" s="45" t="e">
        <f t="shared" si="2"/>
        <v>#DIV/0!</v>
      </c>
    </row>
    <row r="14" spans="2:9" ht="25.5" x14ac:dyDescent="0.25">
      <c r="B14" s="46" t="s">
        <v>45</v>
      </c>
      <c r="C14" s="25" t="s">
        <v>143</v>
      </c>
      <c r="D14" s="26"/>
      <c r="E14" s="26"/>
      <c r="F14" s="26"/>
      <c r="G14" s="26"/>
      <c r="H14" s="26"/>
      <c r="I14" s="45" t="e">
        <f t="shared" si="2"/>
        <v>#DIV/0!</v>
      </c>
    </row>
    <row r="15" spans="2:9" ht="25.5" x14ac:dyDescent="0.25">
      <c r="B15" s="46" t="s">
        <v>46</v>
      </c>
      <c r="C15" s="25" t="s">
        <v>144</v>
      </c>
      <c r="D15" s="26"/>
      <c r="E15" s="26"/>
      <c r="F15" s="26"/>
      <c r="G15" s="26"/>
      <c r="H15" s="26"/>
      <c r="I15" s="45" t="e">
        <f t="shared" si="2"/>
        <v>#DIV/0!</v>
      </c>
    </row>
    <row r="16" spans="2:9" ht="21.75" customHeight="1" x14ac:dyDescent="0.25">
      <c r="B16" s="46" t="s">
        <v>47</v>
      </c>
      <c r="C16" s="25" t="s">
        <v>145</v>
      </c>
      <c r="D16" s="26"/>
      <c r="E16" s="26"/>
      <c r="F16" s="26"/>
      <c r="G16" s="26"/>
      <c r="H16" s="26"/>
      <c r="I16" s="45" t="e">
        <f t="shared" si="2"/>
        <v>#DIV/0!</v>
      </c>
    </row>
    <row r="17" spans="2:9" ht="25.5" x14ac:dyDescent="0.25">
      <c r="B17" s="46" t="s">
        <v>48</v>
      </c>
      <c r="C17" s="25" t="s">
        <v>146</v>
      </c>
      <c r="D17" s="26"/>
      <c r="E17" s="26"/>
      <c r="F17" s="26"/>
      <c r="G17" s="26"/>
      <c r="H17" s="26"/>
      <c r="I17" s="45" t="e">
        <f t="shared" si="2"/>
        <v>#DIV/0!</v>
      </c>
    </row>
    <row r="18" spans="2:9" x14ac:dyDescent="0.25">
      <c r="B18" s="46" t="s">
        <v>49</v>
      </c>
      <c r="C18" s="25" t="s">
        <v>147</v>
      </c>
      <c r="D18" s="26"/>
      <c r="E18" s="26"/>
      <c r="F18" s="26"/>
      <c r="G18" s="26"/>
      <c r="H18" s="26"/>
      <c r="I18" s="45" t="e">
        <f t="shared" si="2"/>
        <v>#DIV/0!</v>
      </c>
    </row>
    <row r="19" spans="2:9" x14ac:dyDescent="0.25">
      <c r="B19" s="46" t="s">
        <v>50</v>
      </c>
      <c r="C19" s="25" t="s">
        <v>148</v>
      </c>
      <c r="D19" s="26"/>
      <c r="E19" s="26"/>
      <c r="F19" s="26"/>
      <c r="G19" s="26"/>
      <c r="H19" s="26"/>
      <c r="I19" s="45" t="e">
        <f t="shared" si="2"/>
        <v>#DIV/0!</v>
      </c>
    </row>
    <row r="20" spans="2:9" x14ac:dyDescent="0.25">
      <c r="B20" s="46" t="s">
        <v>51</v>
      </c>
      <c r="C20" s="25" t="s">
        <v>149</v>
      </c>
      <c r="D20" s="26"/>
      <c r="E20" s="26"/>
      <c r="F20" s="26"/>
      <c r="G20" s="26"/>
      <c r="H20" s="26"/>
      <c r="I20" s="45" t="e">
        <f t="shared" si="2"/>
        <v>#DIV/0!</v>
      </c>
    </row>
    <row r="21" spans="2:9" x14ac:dyDescent="0.25">
      <c r="B21" s="44" t="s">
        <v>9</v>
      </c>
      <c r="C21" s="23" t="s">
        <v>6</v>
      </c>
      <c r="D21" s="24">
        <f>SUM(D22:D26)</f>
        <v>0</v>
      </c>
      <c r="E21" s="24">
        <f t="shared" ref="E21:H21" si="3">SUM(E22:E26)</f>
        <v>0</v>
      </c>
      <c r="F21" s="24">
        <f t="shared" si="3"/>
        <v>0</v>
      </c>
      <c r="G21" s="24">
        <f t="shared" si="3"/>
        <v>0</v>
      </c>
      <c r="H21" s="24">
        <f t="shared" si="3"/>
        <v>0</v>
      </c>
      <c r="I21" s="45" t="e">
        <f t="shared" si="2"/>
        <v>#DIV/0!</v>
      </c>
    </row>
    <row r="22" spans="2:9" ht="25.5" x14ac:dyDescent="0.25">
      <c r="B22" s="47" t="s">
        <v>52</v>
      </c>
      <c r="C22" s="25" t="s">
        <v>150</v>
      </c>
      <c r="D22" s="26"/>
      <c r="E22" s="26"/>
      <c r="F22" s="26"/>
      <c r="G22" s="26"/>
      <c r="H22" s="26"/>
      <c r="I22" s="45" t="e">
        <f t="shared" si="2"/>
        <v>#DIV/0!</v>
      </c>
    </row>
    <row r="23" spans="2:9" ht="25.5" x14ac:dyDescent="0.25">
      <c r="B23" s="47" t="s">
        <v>53</v>
      </c>
      <c r="C23" s="25" t="s">
        <v>57</v>
      </c>
      <c r="D23" s="26"/>
      <c r="E23" s="26"/>
      <c r="F23" s="26"/>
      <c r="G23" s="26"/>
      <c r="H23" s="26"/>
      <c r="I23" s="45" t="e">
        <f t="shared" si="2"/>
        <v>#DIV/0!</v>
      </c>
    </row>
    <row r="24" spans="2:9" ht="25.5" x14ac:dyDescent="0.25">
      <c r="B24" s="47" t="s">
        <v>54</v>
      </c>
      <c r="C24" s="25" t="s">
        <v>58</v>
      </c>
      <c r="D24" s="26"/>
      <c r="E24" s="26"/>
      <c r="F24" s="26"/>
      <c r="G24" s="26"/>
      <c r="H24" s="26"/>
      <c r="I24" s="45" t="e">
        <f t="shared" si="2"/>
        <v>#DIV/0!</v>
      </c>
    </row>
    <row r="25" spans="2:9" x14ac:dyDescent="0.25">
      <c r="B25" s="47" t="s">
        <v>55</v>
      </c>
      <c r="C25" s="27" t="s">
        <v>59</v>
      </c>
      <c r="D25" s="26"/>
      <c r="E25" s="26"/>
      <c r="F25" s="26"/>
      <c r="G25" s="26"/>
      <c r="H25" s="26"/>
      <c r="I25" s="45" t="e">
        <f t="shared" si="2"/>
        <v>#DIV/0!</v>
      </c>
    </row>
    <row r="26" spans="2:9" x14ac:dyDescent="0.25">
      <c r="B26" s="47" t="s">
        <v>56</v>
      </c>
      <c r="C26" s="27" t="s">
        <v>60</v>
      </c>
      <c r="D26" s="26"/>
      <c r="E26" s="26"/>
      <c r="F26" s="26"/>
      <c r="G26" s="26"/>
      <c r="H26" s="26"/>
      <c r="I26" s="45" t="e">
        <f t="shared" si="2"/>
        <v>#DIV/0!</v>
      </c>
    </row>
    <row r="27" spans="2:9" x14ac:dyDescent="0.25">
      <c r="B27" s="44" t="s">
        <v>10</v>
      </c>
      <c r="C27" s="23" t="s">
        <v>7</v>
      </c>
      <c r="D27" s="24">
        <f>SUM(D28:D30)</f>
        <v>0</v>
      </c>
      <c r="E27" s="24">
        <f t="shared" ref="E27:H27" si="4">SUM(E28:E30)</f>
        <v>0</v>
      </c>
      <c r="F27" s="24">
        <f t="shared" si="4"/>
        <v>0</v>
      </c>
      <c r="G27" s="24">
        <f t="shared" si="4"/>
        <v>0</v>
      </c>
      <c r="H27" s="24">
        <f t="shared" si="4"/>
        <v>0</v>
      </c>
      <c r="I27" s="45" t="e">
        <f t="shared" si="2"/>
        <v>#DIV/0!</v>
      </c>
    </row>
    <row r="28" spans="2:9" x14ac:dyDescent="0.25">
      <c r="B28" s="47" t="s">
        <v>61</v>
      </c>
      <c r="C28" s="25" t="s">
        <v>65</v>
      </c>
      <c r="D28" s="26"/>
      <c r="E28" s="26"/>
      <c r="F28" s="26"/>
      <c r="G28" s="26"/>
      <c r="H28" s="26"/>
      <c r="I28" s="45" t="e">
        <f t="shared" si="2"/>
        <v>#DIV/0!</v>
      </c>
    </row>
    <row r="29" spans="2:9" x14ac:dyDescent="0.25">
      <c r="B29" s="47" t="s">
        <v>62</v>
      </c>
      <c r="C29" s="25" t="s">
        <v>66</v>
      </c>
      <c r="D29" s="26"/>
      <c r="E29" s="26"/>
      <c r="F29" s="26"/>
      <c r="G29" s="26"/>
      <c r="H29" s="26"/>
      <c r="I29" s="45" t="e">
        <f t="shared" si="2"/>
        <v>#DIV/0!</v>
      </c>
    </row>
    <row r="30" spans="2:9" x14ac:dyDescent="0.25">
      <c r="B30" s="47" t="s">
        <v>63</v>
      </c>
      <c r="C30" s="25" t="s">
        <v>64</v>
      </c>
      <c r="D30" s="26"/>
      <c r="E30" s="26"/>
      <c r="F30" s="26"/>
      <c r="G30" s="26"/>
      <c r="H30" s="26"/>
      <c r="I30" s="45" t="e">
        <f t="shared" si="2"/>
        <v>#DIV/0!</v>
      </c>
    </row>
    <row r="31" spans="2:9" x14ac:dyDescent="0.25">
      <c r="B31" s="44" t="s">
        <v>11</v>
      </c>
      <c r="C31" s="23" t="s">
        <v>8</v>
      </c>
      <c r="D31" s="24">
        <f>D32</f>
        <v>0</v>
      </c>
      <c r="E31" s="24">
        <f t="shared" ref="E31:H31" si="5">E32</f>
        <v>0</v>
      </c>
      <c r="F31" s="24">
        <f t="shared" si="5"/>
        <v>0</v>
      </c>
      <c r="G31" s="24">
        <f t="shared" si="5"/>
        <v>0</v>
      </c>
      <c r="H31" s="24">
        <f t="shared" si="5"/>
        <v>0</v>
      </c>
      <c r="I31" s="45" t="e">
        <f t="shared" si="2"/>
        <v>#DIV/0!</v>
      </c>
    </row>
    <row r="32" spans="2:9" x14ac:dyDescent="0.25">
      <c r="B32" s="47" t="s">
        <v>67</v>
      </c>
      <c r="C32" s="25" t="s">
        <v>151</v>
      </c>
      <c r="D32" s="26"/>
      <c r="E32" s="26"/>
      <c r="F32" s="26"/>
      <c r="G32" s="26"/>
      <c r="H32" s="26"/>
      <c r="I32" s="45" t="e">
        <f t="shared" si="2"/>
        <v>#DIV/0!</v>
      </c>
    </row>
    <row r="33" spans="2:9" x14ac:dyDescent="0.25">
      <c r="B33" s="44" t="s">
        <v>12</v>
      </c>
      <c r="C33" s="23" t="s">
        <v>69</v>
      </c>
      <c r="D33" s="24">
        <f>D34</f>
        <v>0</v>
      </c>
      <c r="E33" s="24">
        <f t="shared" ref="E33:H33" si="6">E34</f>
        <v>0</v>
      </c>
      <c r="F33" s="24">
        <f t="shared" si="6"/>
        <v>0</v>
      </c>
      <c r="G33" s="24">
        <f t="shared" si="6"/>
        <v>0</v>
      </c>
      <c r="H33" s="24">
        <f t="shared" si="6"/>
        <v>0</v>
      </c>
      <c r="I33" s="45" t="e">
        <f t="shared" si="2"/>
        <v>#DIV/0!</v>
      </c>
    </row>
    <row r="34" spans="2:9" x14ac:dyDescent="0.25">
      <c r="B34" s="47" t="s">
        <v>68</v>
      </c>
      <c r="C34" s="25" t="s">
        <v>152</v>
      </c>
      <c r="D34" s="26"/>
      <c r="E34" s="26"/>
      <c r="F34" s="26"/>
      <c r="G34" s="26"/>
      <c r="H34" s="26"/>
      <c r="I34" s="45" t="e">
        <f t="shared" si="2"/>
        <v>#DIV/0!</v>
      </c>
    </row>
    <row r="35" spans="2:9" x14ac:dyDescent="0.25">
      <c r="B35" s="44" t="s">
        <v>13</v>
      </c>
      <c r="C35" s="23" t="s">
        <v>21</v>
      </c>
      <c r="D35" s="24">
        <f>SUM(D36:D41)</f>
        <v>0</v>
      </c>
      <c r="E35" s="24">
        <f t="shared" ref="E35:H35" si="7">SUM(E36:E41)</f>
        <v>0</v>
      </c>
      <c r="F35" s="24">
        <f t="shared" si="7"/>
        <v>0</v>
      </c>
      <c r="G35" s="24">
        <f t="shared" si="7"/>
        <v>0</v>
      </c>
      <c r="H35" s="24">
        <f t="shared" si="7"/>
        <v>0</v>
      </c>
      <c r="I35" s="45" t="e">
        <f t="shared" si="2"/>
        <v>#DIV/0!</v>
      </c>
    </row>
    <row r="36" spans="2:9" x14ac:dyDescent="0.25">
      <c r="B36" s="47" t="s">
        <v>70</v>
      </c>
      <c r="C36" s="28" t="s">
        <v>153</v>
      </c>
      <c r="D36" s="26"/>
      <c r="E36" s="26"/>
      <c r="F36" s="26"/>
      <c r="G36" s="26"/>
      <c r="H36" s="26"/>
      <c r="I36" s="45" t="e">
        <f t="shared" si="2"/>
        <v>#DIV/0!</v>
      </c>
    </row>
    <row r="37" spans="2:9" x14ac:dyDescent="0.25">
      <c r="B37" s="47" t="s">
        <v>71</v>
      </c>
      <c r="C37" s="26" t="s">
        <v>154</v>
      </c>
      <c r="D37" s="26"/>
      <c r="E37" s="26"/>
      <c r="F37" s="26"/>
      <c r="G37" s="26"/>
      <c r="H37" s="26"/>
      <c r="I37" s="45" t="e">
        <f t="shared" si="2"/>
        <v>#DIV/0!</v>
      </c>
    </row>
    <row r="38" spans="2:9" x14ac:dyDescent="0.25">
      <c r="B38" s="47" t="s">
        <v>72</v>
      </c>
      <c r="C38" s="26" t="s">
        <v>155</v>
      </c>
      <c r="D38" s="26"/>
      <c r="E38" s="26"/>
      <c r="F38" s="26"/>
      <c r="G38" s="26"/>
      <c r="H38" s="26"/>
      <c r="I38" s="45" t="e">
        <f t="shared" si="2"/>
        <v>#DIV/0!</v>
      </c>
    </row>
    <row r="39" spans="2:9" x14ac:dyDescent="0.25">
      <c r="B39" s="47" t="s">
        <v>73</v>
      </c>
      <c r="C39" s="26" t="s">
        <v>156</v>
      </c>
      <c r="D39" s="26"/>
      <c r="E39" s="26"/>
      <c r="F39" s="26"/>
      <c r="G39" s="26"/>
      <c r="H39" s="26"/>
      <c r="I39" s="45" t="e">
        <f t="shared" si="2"/>
        <v>#DIV/0!</v>
      </c>
    </row>
    <row r="40" spans="2:9" x14ac:dyDescent="0.25">
      <c r="B40" s="47" t="s">
        <v>74</v>
      </c>
      <c r="C40" s="26" t="s">
        <v>157</v>
      </c>
      <c r="D40" s="26"/>
      <c r="E40" s="26"/>
      <c r="F40" s="26"/>
      <c r="G40" s="26"/>
      <c r="H40" s="26"/>
      <c r="I40" s="45" t="e">
        <f t="shared" si="2"/>
        <v>#DIV/0!</v>
      </c>
    </row>
    <row r="41" spans="2:9" x14ac:dyDescent="0.25">
      <c r="B41" s="47" t="s">
        <v>75</v>
      </c>
      <c r="C41" s="26" t="s">
        <v>158</v>
      </c>
      <c r="D41" s="26"/>
      <c r="E41" s="26"/>
      <c r="F41" s="26"/>
      <c r="G41" s="26"/>
      <c r="H41" s="26"/>
      <c r="I41" s="45" t="e">
        <f t="shared" si="2"/>
        <v>#DIV/0!</v>
      </c>
    </row>
    <row r="42" spans="2:9" x14ac:dyDescent="0.25">
      <c r="B42" s="44" t="s">
        <v>14</v>
      </c>
      <c r="C42" s="23" t="s">
        <v>22</v>
      </c>
      <c r="D42" s="24">
        <f>SUM(D43:D47)</f>
        <v>0</v>
      </c>
      <c r="E42" s="24">
        <f t="shared" ref="E42:H42" si="8">SUM(E43:E47)</f>
        <v>0</v>
      </c>
      <c r="F42" s="24">
        <f t="shared" si="8"/>
        <v>0</v>
      </c>
      <c r="G42" s="24">
        <f t="shared" si="8"/>
        <v>0</v>
      </c>
      <c r="H42" s="24">
        <f t="shared" si="8"/>
        <v>0</v>
      </c>
      <c r="I42" s="45" t="e">
        <f t="shared" si="2"/>
        <v>#DIV/0!</v>
      </c>
    </row>
    <row r="43" spans="2:9" x14ac:dyDescent="0.25">
      <c r="B43" s="47" t="s">
        <v>76</v>
      </c>
      <c r="C43" s="26" t="s">
        <v>159</v>
      </c>
      <c r="D43" s="26"/>
      <c r="E43" s="26"/>
      <c r="F43" s="26"/>
      <c r="G43" s="26"/>
      <c r="H43" s="26"/>
      <c r="I43" s="45" t="e">
        <f t="shared" si="2"/>
        <v>#DIV/0!</v>
      </c>
    </row>
    <row r="44" spans="2:9" x14ac:dyDescent="0.25">
      <c r="B44" s="47" t="s">
        <v>77</v>
      </c>
      <c r="C44" s="26" t="s">
        <v>160</v>
      </c>
      <c r="D44" s="26"/>
      <c r="E44" s="26"/>
      <c r="F44" s="26"/>
      <c r="G44" s="26"/>
      <c r="H44" s="26"/>
      <c r="I44" s="45" t="e">
        <f t="shared" si="2"/>
        <v>#DIV/0!</v>
      </c>
    </row>
    <row r="45" spans="2:9" x14ac:dyDescent="0.25">
      <c r="B45" s="47" t="s">
        <v>78</v>
      </c>
      <c r="C45" s="26" t="s">
        <v>161</v>
      </c>
      <c r="D45" s="26"/>
      <c r="E45" s="26"/>
      <c r="F45" s="26"/>
      <c r="G45" s="26"/>
      <c r="H45" s="26"/>
      <c r="I45" s="45" t="e">
        <f t="shared" si="2"/>
        <v>#DIV/0!</v>
      </c>
    </row>
    <row r="46" spans="2:9" x14ac:dyDescent="0.25">
      <c r="B46" s="47" t="s">
        <v>79</v>
      </c>
      <c r="C46" s="26" t="s">
        <v>162</v>
      </c>
      <c r="D46" s="26"/>
      <c r="E46" s="26"/>
      <c r="F46" s="26"/>
      <c r="G46" s="26"/>
      <c r="H46" s="26"/>
      <c r="I46" s="45" t="e">
        <f t="shared" si="2"/>
        <v>#DIV/0!</v>
      </c>
    </row>
    <row r="47" spans="2:9" x14ac:dyDescent="0.25">
      <c r="B47" s="47" t="s">
        <v>80</v>
      </c>
      <c r="C47" s="26" t="s">
        <v>163</v>
      </c>
      <c r="D47" s="26"/>
      <c r="E47" s="26"/>
      <c r="F47" s="26"/>
      <c r="G47" s="26"/>
      <c r="H47" s="26"/>
      <c r="I47" s="45" t="e">
        <f t="shared" si="2"/>
        <v>#DIV/0!</v>
      </c>
    </row>
    <row r="48" spans="2:9" x14ac:dyDescent="0.25">
      <c r="B48" s="44" t="s">
        <v>15</v>
      </c>
      <c r="C48" s="23" t="s">
        <v>23</v>
      </c>
      <c r="D48" s="24">
        <f>SUM(D49:D51)</f>
        <v>0</v>
      </c>
      <c r="E48" s="24">
        <f t="shared" ref="E48:H48" si="9">SUM(E49:E51)</f>
        <v>0</v>
      </c>
      <c r="F48" s="24">
        <f t="shared" si="9"/>
        <v>0</v>
      </c>
      <c r="G48" s="24">
        <f t="shared" si="9"/>
        <v>0</v>
      </c>
      <c r="H48" s="24">
        <f t="shared" si="9"/>
        <v>0</v>
      </c>
      <c r="I48" s="45" t="e">
        <f t="shared" si="2"/>
        <v>#DIV/0!</v>
      </c>
    </row>
    <row r="49" spans="2:9" x14ac:dyDescent="0.25">
      <c r="B49" s="47" t="s">
        <v>81</v>
      </c>
      <c r="C49" s="25" t="s">
        <v>164</v>
      </c>
      <c r="D49" s="26"/>
      <c r="E49" s="26"/>
      <c r="F49" s="26"/>
      <c r="G49" s="26"/>
      <c r="H49" s="26"/>
      <c r="I49" s="45" t="e">
        <f t="shared" si="2"/>
        <v>#DIV/0!</v>
      </c>
    </row>
    <row r="50" spans="2:9" x14ac:dyDescent="0.25">
      <c r="B50" s="47" t="s">
        <v>82</v>
      </c>
      <c r="C50" s="25" t="s">
        <v>165</v>
      </c>
      <c r="D50" s="26"/>
      <c r="E50" s="26"/>
      <c r="F50" s="26"/>
      <c r="G50" s="26"/>
      <c r="H50" s="26"/>
      <c r="I50" s="45" t="e">
        <f t="shared" si="2"/>
        <v>#DIV/0!</v>
      </c>
    </row>
    <row r="51" spans="2:9" x14ac:dyDescent="0.25">
      <c r="B51" s="47" t="s">
        <v>83</v>
      </c>
      <c r="C51" s="25" t="s">
        <v>166</v>
      </c>
      <c r="D51" s="26"/>
      <c r="E51" s="26"/>
      <c r="F51" s="26"/>
      <c r="G51" s="26"/>
      <c r="H51" s="26"/>
      <c r="I51" s="45" t="e">
        <f t="shared" si="2"/>
        <v>#DIV/0!</v>
      </c>
    </row>
    <row r="52" spans="2:9" x14ac:dyDescent="0.25">
      <c r="B52" s="44" t="s">
        <v>16</v>
      </c>
      <c r="C52" s="23" t="s">
        <v>24</v>
      </c>
      <c r="D52" s="24">
        <f>SUM(D53:D65)</f>
        <v>0</v>
      </c>
      <c r="E52" s="24">
        <f t="shared" ref="E52:H52" si="10">SUM(E53:E65)</f>
        <v>0</v>
      </c>
      <c r="F52" s="24">
        <f t="shared" si="10"/>
        <v>0</v>
      </c>
      <c r="G52" s="24">
        <f t="shared" si="10"/>
        <v>0</v>
      </c>
      <c r="H52" s="24">
        <f t="shared" si="10"/>
        <v>0</v>
      </c>
      <c r="I52" s="45" t="e">
        <f t="shared" si="2"/>
        <v>#DIV/0!</v>
      </c>
    </row>
    <row r="53" spans="2:9" x14ac:dyDescent="0.25">
      <c r="B53" s="47" t="s">
        <v>84</v>
      </c>
      <c r="C53" s="25" t="s">
        <v>167</v>
      </c>
      <c r="D53" s="26"/>
      <c r="E53" s="26"/>
      <c r="F53" s="26"/>
      <c r="G53" s="26"/>
      <c r="H53" s="26"/>
      <c r="I53" s="45" t="e">
        <f t="shared" si="2"/>
        <v>#DIV/0!</v>
      </c>
    </row>
    <row r="54" spans="2:9" x14ac:dyDescent="0.25">
      <c r="B54" s="47" t="s">
        <v>85</v>
      </c>
      <c r="C54" s="25" t="s">
        <v>168</v>
      </c>
      <c r="D54" s="26"/>
      <c r="E54" s="26"/>
      <c r="F54" s="26"/>
      <c r="G54" s="26"/>
      <c r="H54" s="26"/>
      <c r="I54" s="45" t="e">
        <f t="shared" si="2"/>
        <v>#DIV/0!</v>
      </c>
    </row>
    <row r="55" spans="2:9" x14ac:dyDescent="0.25">
      <c r="B55" s="47" t="s">
        <v>86</v>
      </c>
      <c r="C55" s="25" t="s">
        <v>169</v>
      </c>
      <c r="D55" s="26"/>
      <c r="E55" s="26"/>
      <c r="F55" s="26"/>
      <c r="G55" s="26"/>
      <c r="H55" s="26"/>
      <c r="I55" s="45" t="e">
        <f t="shared" si="2"/>
        <v>#DIV/0!</v>
      </c>
    </row>
    <row r="56" spans="2:9" x14ac:dyDescent="0.25">
      <c r="B56" s="47" t="s">
        <v>87</v>
      </c>
      <c r="C56" s="25" t="s">
        <v>170</v>
      </c>
      <c r="D56" s="26"/>
      <c r="E56" s="26"/>
      <c r="F56" s="26"/>
      <c r="G56" s="26"/>
      <c r="H56" s="26"/>
      <c r="I56" s="45" t="e">
        <f t="shared" si="2"/>
        <v>#DIV/0!</v>
      </c>
    </row>
    <row r="57" spans="2:9" x14ac:dyDescent="0.25">
      <c r="B57" s="47" t="s">
        <v>88</v>
      </c>
      <c r="C57" s="25" t="s">
        <v>209</v>
      </c>
      <c r="D57" s="26"/>
      <c r="E57" s="26"/>
      <c r="F57" s="26"/>
      <c r="G57" s="26"/>
      <c r="H57" s="26"/>
      <c r="I57" s="45" t="e">
        <f t="shared" si="2"/>
        <v>#DIV/0!</v>
      </c>
    </row>
    <row r="58" spans="2:9" x14ac:dyDescent="0.25">
      <c r="B58" s="47" t="s">
        <v>89</v>
      </c>
      <c r="C58" s="25" t="s">
        <v>210</v>
      </c>
      <c r="D58" s="26"/>
      <c r="E58" s="26"/>
      <c r="F58" s="26"/>
      <c r="G58" s="26"/>
      <c r="H58" s="26"/>
      <c r="I58" s="45" t="e">
        <f t="shared" si="2"/>
        <v>#DIV/0!</v>
      </c>
    </row>
    <row r="59" spans="2:9" x14ac:dyDescent="0.25">
      <c r="B59" s="47" t="s">
        <v>90</v>
      </c>
      <c r="C59" s="25" t="s">
        <v>211</v>
      </c>
      <c r="D59" s="26"/>
      <c r="E59" s="26"/>
      <c r="F59" s="26"/>
      <c r="G59" s="26"/>
      <c r="H59" s="26"/>
      <c r="I59" s="45" t="e">
        <f t="shared" si="2"/>
        <v>#DIV/0!</v>
      </c>
    </row>
    <row r="60" spans="2:9" x14ac:dyDescent="0.25">
      <c r="B60" s="47" t="s">
        <v>91</v>
      </c>
      <c r="C60" s="25" t="s">
        <v>212</v>
      </c>
      <c r="D60" s="26"/>
      <c r="E60" s="26"/>
      <c r="F60" s="26"/>
      <c r="G60" s="26"/>
      <c r="H60" s="26"/>
      <c r="I60" s="45" t="e">
        <f t="shared" si="2"/>
        <v>#DIV/0!</v>
      </c>
    </row>
    <row r="61" spans="2:9" x14ac:dyDescent="0.25">
      <c r="B61" s="47" t="s">
        <v>92</v>
      </c>
      <c r="C61" s="25" t="s">
        <v>213</v>
      </c>
      <c r="D61" s="26"/>
      <c r="E61" s="26"/>
      <c r="F61" s="26"/>
      <c r="G61" s="26"/>
      <c r="H61" s="26"/>
      <c r="I61" s="45" t="e">
        <f t="shared" si="2"/>
        <v>#DIV/0!</v>
      </c>
    </row>
    <row r="62" spans="2:9" x14ac:dyDescent="0.25">
      <c r="B62" s="47" t="s">
        <v>93</v>
      </c>
      <c r="C62" s="25" t="s">
        <v>214</v>
      </c>
      <c r="D62" s="26"/>
      <c r="E62" s="26"/>
      <c r="F62" s="26"/>
      <c r="G62" s="26"/>
      <c r="H62" s="26"/>
      <c r="I62" s="45" t="e">
        <f t="shared" si="2"/>
        <v>#DIV/0!</v>
      </c>
    </row>
    <row r="63" spans="2:9" x14ac:dyDescent="0.25">
      <c r="B63" s="47" t="s">
        <v>94</v>
      </c>
      <c r="C63" s="25" t="s">
        <v>215</v>
      </c>
      <c r="D63" s="26"/>
      <c r="E63" s="26"/>
      <c r="F63" s="26"/>
      <c r="G63" s="26"/>
      <c r="H63" s="26"/>
      <c r="I63" s="45" t="e">
        <f t="shared" si="2"/>
        <v>#DIV/0!</v>
      </c>
    </row>
    <row r="64" spans="2:9" x14ac:dyDescent="0.25">
      <c r="B64" s="47" t="s">
        <v>95</v>
      </c>
      <c r="C64" s="25" t="s">
        <v>216</v>
      </c>
      <c r="D64" s="26"/>
      <c r="E64" s="26"/>
      <c r="F64" s="26"/>
      <c r="G64" s="26"/>
      <c r="H64" s="26"/>
      <c r="I64" s="45" t="e">
        <f t="shared" si="2"/>
        <v>#DIV/0!</v>
      </c>
    </row>
    <row r="65" spans="2:9" x14ac:dyDescent="0.25">
      <c r="B65" s="47" t="s">
        <v>96</v>
      </c>
      <c r="C65" s="25" t="s">
        <v>24</v>
      </c>
      <c r="D65" s="26"/>
      <c r="E65" s="26"/>
      <c r="F65" s="26"/>
      <c r="G65" s="26"/>
      <c r="H65" s="26"/>
      <c r="I65" s="45" t="e">
        <f t="shared" si="2"/>
        <v>#DIV/0!</v>
      </c>
    </row>
    <row r="66" spans="2:9" x14ac:dyDescent="0.25">
      <c r="B66" s="44" t="s">
        <v>17</v>
      </c>
      <c r="C66" s="23" t="s">
        <v>25</v>
      </c>
      <c r="D66" s="24">
        <f>SUM(D67:D69)</f>
        <v>0</v>
      </c>
      <c r="E66" s="24">
        <f t="shared" ref="E66:H66" si="11">SUM(E67:E69)</f>
        <v>0</v>
      </c>
      <c r="F66" s="24">
        <f t="shared" si="11"/>
        <v>0</v>
      </c>
      <c r="G66" s="24">
        <f t="shared" si="11"/>
        <v>0</v>
      </c>
      <c r="H66" s="24">
        <f t="shared" si="11"/>
        <v>0</v>
      </c>
      <c r="I66" s="45" t="e">
        <f t="shared" si="2"/>
        <v>#DIV/0!</v>
      </c>
    </row>
    <row r="67" spans="2:9" ht="25.5" x14ac:dyDescent="0.25">
      <c r="B67" s="47" t="s">
        <v>97</v>
      </c>
      <c r="C67" s="25" t="s">
        <v>206</v>
      </c>
      <c r="D67" s="26"/>
      <c r="E67" s="26"/>
      <c r="F67" s="26"/>
      <c r="G67" s="26"/>
      <c r="H67" s="26"/>
      <c r="I67" s="45" t="e">
        <f t="shared" si="2"/>
        <v>#DIV/0!</v>
      </c>
    </row>
    <row r="68" spans="2:9" ht="25.5" x14ac:dyDescent="0.25">
      <c r="B68" s="47" t="s">
        <v>98</v>
      </c>
      <c r="C68" s="25" t="s">
        <v>207</v>
      </c>
      <c r="D68" s="26"/>
      <c r="E68" s="26"/>
      <c r="F68" s="26"/>
      <c r="G68" s="26"/>
      <c r="H68" s="26"/>
      <c r="I68" s="45" t="e">
        <f t="shared" si="2"/>
        <v>#DIV/0!</v>
      </c>
    </row>
    <row r="69" spans="2:9" x14ac:dyDescent="0.25">
      <c r="B69" s="47" t="s">
        <v>99</v>
      </c>
      <c r="C69" s="25" t="s">
        <v>208</v>
      </c>
      <c r="D69" s="26"/>
      <c r="E69" s="26"/>
      <c r="F69" s="26"/>
      <c r="G69" s="26"/>
      <c r="H69" s="26"/>
      <c r="I69" s="45" t="e">
        <f t="shared" si="2"/>
        <v>#DIV/0!</v>
      </c>
    </row>
    <row r="70" spans="2:9" x14ac:dyDescent="0.25">
      <c r="B70" s="44" t="s">
        <v>18</v>
      </c>
      <c r="C70" s="23" t="s">
        <v>26</v>
      </c>
      <c r="D70" s="24">
        <f>SUM(D71:D73)</f>
        <v>0</v>
      </c>
      <c r="E70" s="24">
        <f t="shared" ref="E70:H70" si="12">SUM(E71:E73)</f>
        <v>0</v>
      </c>
      <c r="F70" s="24">
        <f t="shared" si="12"/>
        <v>0</v>
      </c>
      <c r="G70" s="24">
        <f t="shared" si="12"/>
        <v>0</v>
      </c>
      <c r="H70" s="24">
        <f t="shared" si="12"/>
        <v>0</v>
      </c>
      <c r="I70" s="45" t="e">
        <f t="shared" si="2"/>
        <v>#DIV/0!</v>
      </c>
    </row>
    <row r="71" spans="2:9" ht="25.5" x14ac:dyDescent="0.25">
      <c r="B71" s="47" t="s">
        <v>100</v>
      </c>
      <c r="C71" s="25" t="s">
        <v>204</v>
      </c>
      <c r="D71" s="26"/>
      <c r="E71" s="26"/>
      <c r="F71" s="26"/>
      <c r="G71" s="26"/>
      <c r="H71" s="26"/>
      <c r="I71" s="45" t="e">
        <f t="shared" si="2"/>
        <v>#DIV/0!</v>
      </c>
    </row>
    <row r="72" spans="2:9" x14ac:dyDescent="0.25">
      <c r="B72" s="47" t="s">
        <v>101</v>
      </c>
      <c r="C72" s="25" t="s">
        <v>202</v>
      </c>
      <c r="D72" s="26"/>
      <c r="E72" s="26"/>
      <c r="F72" s="26"/>
      <c r="G72" s="26"/>
      <c r="H72" s="26"/>
      <c r="I72" s="45" t="e">
        <f t="shared" si="2"/>
        <v>#DIV/0!</v>
      </c>
    </row>
    <row r="73" spans="2:9" x14ac:dyDescent="0.25">
      <c r="B73" s="47" t="s">
        <v>102</v>
      </c>
      <c r="C73" s="25" t="s">
        <v>205</v>
      </c>
      <c r="D73" s="26"/>
      <c r="E73" s="26"/>
      <c r="F73" s="26"/>
      <c r="G73" s="26"/>
      <c r="H73" s="26"/>
      <c r="I73" s="45" t="e">
        <f t="shared" si="2"/>
        <v>#DIV/0!</v>
      </c>
    </row>
    <row r="74" spans="2:9" x14ac:dyDescent="0.25">
      <c r="B74" s="44" t="s">
        <v>19</v>
      </c>
      <c r="C74" s="23" t="s">
        <v>27</v>
      </c>
      <c r="D74" s="24">
        <f>SUM(D75:D77)</f>
        <v>0</v>
      </c>
      <c r="E74" s="24">
        <f t="shared" ref="E74:H74" si="13">SUM(E75:E77)</f>
        <v>0</v>
      </c>
      <c r="F74" s="24">
        <f t="shared" si="13"/>
        <v>0</v>
      </c>
      <c r="G74" s="24">
        <f t="shared" si="13"/>
        <v>0</v>
      </c>
      <c r="H74" s="24">
        <f t="shared" si="13"/>
        <v>0</v>
      </c>
      <c r="I74" s="45" t="e">
        <f t="shared" si="2"/>
        <v>#DIV/0!</v>
      </c>
    </row>
    <row r="75" spans="2:9" ht="25.5" x14ac:dyDescent="0.25">
      <c r="B75" s="47" t="s">
        <v>103</v>
      </c>
      <c r="C75" s="25" t="s">
        <v>201</v>
      </c>
      <c r="D75" s="26"/>
      <c r="E75" s="26"/>
      <c r="F75" s="26"/>
      <c r="G75" s="26"/>
      <c r="H75" s="26"/>
      <c r="I75" s="45" t="e">
        <f t="shared" si="2"/>
        <v>#DIV/0!</v>
      </c>
    </row>
    <row r="76" spans="2:9" x14ac:dyDescent="0.25">
      <c r="B76" s="47" t="s">
        <v>104</v>
      </c>
      <c r="C76" s="25" t="s">
        <v>202</v>
      </c>
      <c r="D76" s="26"/>
      <c r="E76" s="26"/>
      <c r="F76" s="26"/>
      <c r="G76" s="26"/>
      <c r="H76" s="26"/>
      <c r="I76" s="45" t="e">
        <f t="shared" ref="I76:I117" si="14">G76/F76</f>
        <v>#DIV/0!</v>
      </c>
    </row>
    <row r="77" spans="2:9" x14ac:dyDescent="0.25">
      <c r="B77" s="47" t="s">
        <v>105</v>
      </c>
      <c r="C77" s="25" t="s">
        <v>203</v>
      </c>
      <c r="D77" s="26"/>
      <c r="E77" s="26"/>
      <c r="F77" s="26"/>
      <c r="G77" s="26"/>
      <c r="H77" s="26"/>
      <c r="I77" s="45" t="e">
        <f t="shared" si="14"/>
        <v>#DIV/0!</v>
      </c>
    </row>
    <row r="78" spans="2:9" x14ac:dyDescent="0.25">
      <c r="B78" s="44" t="s">
        <v>20</v>
      </c>
      <c r="C78" s="23" t="s">
        <v>28</v>
      </c>
      <c r="D78" s="24">
        <f>SUM(D79:D94)</f>
        <v>0</v>
      </c>
      <c r="E78" s="24">
        <f t="shared" ref="E78:H78" si="15">SUM(E79:E94)</f>
        <v>0</v>
      </c>
      <c r="F78" s="24">
        <f t="shared" si="15"/>
        <v>0</v>
      </c>
      <c r="G78" s="24">
        <f t="shared" si="15"/>
        <v>0</v>
      </c>
      <c r="H78" s="24">
        <f t="shared" si="15"/>
        <v>0</v>
      </c>
      <c r="I78" s="45" t="e">
        <f t="shared" si="14"/>
        <v>#DIV/0!</v>
      </c>
    </row>
    <row r="79" spans="2:9" x14ac:dyDescent="0.25">
      <c r="B79" s="47" t="s">
        <v>106</v>
      </c>
      <c r="C79" s="25" t="s">
        <v>187</v>
      </c>
      <c r="D79" s="26"/>
      <c r="E79" s="26"/>
      <c r="F79" s="26"/>
      <c r="G79" s="26"/>
      <c r="H79" s="26"/>
      <c r="I79" s="45" t="e">
        <f t="shared" si="14"/>
        <v>#DIV/0!</v>
      </c>
    </row>
    <row r="80" spans="2:9" x14ac:dyDescent="0.25">
      <c r="B80" s="47" t="s">
        <v>107</v>
      </c>
      <c r="C80" s="25" t="s">
        <v>188</v>
      </c>
      <c r="D80" s="26"/>
      <c r="E80" s="26"/>
      <c r="F80" s="26"/>
      <c r="G80" s="26"/>
      <c r="H80" s="26"/>
      <c r="I80" s="45" t="e">
        <f t="shared" si="14"/>
        <v>#DIV/0!</v>
      </c>
    </row>
    <row r="81" spans="2:9" x14ac:dyDescent="0.25">
      <c r="B81" s="47" t="s">
        <v>108</v>
      </c>
      <c r="C81" s="25" t="s">
        <v>189</v>
      </c>
      <c r="D81" s="26"/>
      <c r="E81" s="26"/>
      <c r="F81" s="26"/>
      <c r="G81" s="26"/>
      <c r="H81" s="26"/>
      <c r="I81" s="45" t="e">
        <f t="shared" si="14"/>
        <v>#DIV/0!</v>
      </c>
    </row>
    <row r="82" spans="2:9" x14ac:dyDescent="0.25">
      <c r="B82" s="47" t="s">
        <v>109</v>
      </c>
      <c r="C82" s="25" t="s">
        <v>190</v>
      </c>
      <c r="D82" s="26"/>
      <c r="E82" s="26"/>
      <c r="F82" s="26"/>
      <c r="G82" s="26"/>
      <c r="H82" s="26"/>
      <c r="I82" s="45" t="e">
        <f t="shared" si="14"/>
        <v>#DIV/0!</v>
      </c>
    </row>
    <row r="83" spans="2:9" ht="25.5" x14ac:dyDescent="0.25">
      <c r="B83" s="47" t="s">
        <v>110</v>
      </c>
      <c r="C83" s="25" t="s">
        <v>191</v>
      </c>
      <c r="D83" s="26"/>
      <c r="E83" s="26"/>
      <c r="F83" s="26"/>
      <c r="G83" s="26"/>
      <c r="H83" s="26"/>
      <c r="I83" s="45" t="e">
        <f t="shared" si="14"/>
        <v>#DIV/0!</v>
      </c>
    </row>
    <row r="84" spans="2:9" x14ac:dyDescent="0.25">
      <c r="B84" s="47" t="s">
        <v>111</v>
      </c>
      <c r="C84" s="25" t="s">
        <v>192</v>
      </c>
      <c r="D84" s="26"/>
      <c r="E84" s="26"/>
      <c r="F84" s="26"/>
      <c r="G84" s="26"/>
      <c r="H84" s="26"/>
      <c r="I84" s="45" t="e">
        <f t="shared" si="14"/>
        <v>#DIV/0!</v>
      </c>
    </row>
    <row r="85" spans="2:9" ht="25.5" x14ac:dyDescent="0.25">
      <c r="B85" s="47" t="s">
        <v>112</v>
      </c>
      <c r="C85" s="25" t="s">
        <v>193</v>
      </c>
      <c r="D85" s="26"/>
      <c r="E85" s="26"/>
      <c r="F85" s="26"/>
      <c r="G85" s="26"/>
      <c r="H85" s="26"/>
      <c r="I85" s="45" t="e">
        <f t="shared" si="14"/>
        <v>#DIV/0!</v>
      </c>
    </row>
    <row r="86" spans="2:9" x14ac:dyDescent="0.25">
      <c r="B86" s="47" t="s">
        <v>113</v>
      </c>
      <c r="C86" s="25" t="s">
        <v>194</v>
      </c>
      <c r="D86" s="26"/>
      <c r="E86" s="26"/>
      <c r="F86" s="26"/>
      <c r="G86" s="26"/>
      <c r="H86" s="26"/>
      <c r="I86" s="45" t="e">
        <f t="shared" si="14"/>
        <v>#DIV/0!</v>
      </c>
    </row>
    <row r="87" spans="2:9" x14ac:dyDescent="0.25">
      <c r="B87" s="47" t="s">
        <v>114</v>
      </c>
      <c r="C87" s="25" t="s">
        <v>195</v>
      </c>
      <c r="D87" s="26"/>
      <c r="E87" s="26"/>
      <c r="F87" s="26"/>
      <c r="G87" s="26"/>
      <c r="H87" s="26"/>
      <c r="I87" s="45" t="e">
        <f t="shared" si="14"/>
        <v>#DIV/0!</v>
      </c>
    </row>
    <row r="88" spans="2:9" x14ac:dyDescent="0.25">
      <c r="B88" s="47" t="s">
        <v>115</v>
      </c>
      <c r="C88" s="25" t="s">
        <v>182</v>
      </c>
      <c r="D88" s="26"/>
      <c r="E88" s="26"/>
      <c r="F88" s="26"/>
      <c r="G88" s="26"/>
      <c r="H88" s="26"/>
      <c r="I88" s="45" t="e">
        <f t="shared" si="14"/>
        <v>#DIV/0!</v>
      </c>
    </row>
    <row r="89" spans="2:9" x14ac:dyDescent="0.25">
      <c r="B89" s="47" t="s">
        <v>116</v>
      </c>
      <c r="C89" s="25" t="s">
        <v>196</v>
      </c>
      <c r="D89" s="26"/>
      <c r="E89" s="26"/>
      <c r="F89" s="26"/>
      <c r="G89" s="26"/>
      <c r="H89" s="26"/>
      <c r="I89" s="45" t="e">
        <f t="shared" si="14"/>
        <v>#DIV/0!</v>
      </c>
    </row>
    <row r="90" spans="2:9" ht="25.5" x14ac:dyDescent="0.25">
      <c r="B90" s="47" t="s">
        <v>117</v>
      </c>
      <c r="C90" s="25" t="s">
        <v>197</v>
      </c>
      <c r="D90" s="26"/>
      <c r="E90" s="26"/>
      <c r="F90" s="26"/>
      <c r="G90" s="26"/>
      <c r="H90" s="26"/>
      <c r="I90" s="45" t="e">
        <f t="shared" si="14"/>
        <v>#DIV/0!</v>
      </c>
    </row>
    <row r="91" spans="2:9" x14ac:dyDescent="0.25">
      <c r="B91" s="47" t="s">
        <v>118</v>
      </c>
      <c r="C91" s="25" t="s">
        <v>198</v>
      </c>
      <c r="D91" s="26"/>
      <c r="E91" s="26"/>
      <c r="F91" s="26"/>
      <c r="G91" s="26"/>
      <c r="H91" s="26"/>
      <c r="I91" s="45" t="e">
        <f t="shared" si="14"/>
        <v>#DIV/0!</v>
      </c>
    </row>
    <row r="92" spans="2:9" x14ac:dyDescent="0.25">
      <c r="B92" s="47" t="s">
        <v>119</v>
      </c>
      <c r="C92" s="25" t="s">
        <v>199</v>
      </c>
      <c r="D92" s="26"/>
      <c r="E92" s="26"/>
      <c r="F92" s="26"/>
      <c r="G92" s="26"/>
      <c r="H92" s="26"/>
      <c r="I92" s="45" t="e">
        <f t="shared" si="14"/>
        <v>#DIV/0!</v>
      </c>
    </row>
    <row r="93" spans="2:9" x14ac:dyDescent="0.25">
      <c r="B93" s="47" t="s">
        <v>120</v>
      </c>
      <c r="C93" s="25" t="s">
        <v>200</v>
      </c>
      <c r="D93" s="26"/>
      <c r="E93" s="26"/>
      <c r="F93" s="26"/>
      <c r="G93" s="26"/>
      <c r="H93" s="26"/>
      <c r="I93" s="45" t="e">
        <f t="shared" si="14"/>
        <v>#DIV/0!</v>
      </c>
    </row>
    <row r="94" spans="2:9" x14ac:dyDescent="0.25">
      <c r="B94" s="47" t="s">
        <v>121</v>
      </c>
      <c r="C94" s="25" t="s">
        <v>43</v>
      </c>
      <c r="D94" s="26"/>
      <c r="E94" s="26"/>
      <c r="F94" s="26"/>
      <c r="G94" s="26"/>
      <c r="H94" s="26"/>
      <c r="I94" s="45" t="e">
        <f t="shared" si="14"/>
        <v>#DIV/0!</v>
      </c>
    </row>
    <row r="95" spans="2:9" x14ac:dyDescent="0.25">
      <c r="B95" s="44" t="s">
        <v>34</v>
      </c>
      <c r="C95" s="23" t="s">
        <v>29</v>
      </c>
      <c r="D95" s="24">
        <f>SUM(D96:D99)</f>
        <v>0</v>
      </c>
      <c r="E95" s="24">
        <f t="shared" ref="E95:H95" si="16">SUM(E96:E99)</f>
        <v>0</v>
      </c>
      <c r="F95" s="24">
        <f t="shared" si="16"/>
        <v>0</v>
      </c>
      <c r="G95" s="24">
        <f t="shared" si="16"/>
        <v>0</v>
      </c>
      <c r="H95" s="24">
        <f t="shared" si="16"/>
        <v>0</v>
      </c>
      <c r="I95" s="45" t="e">
        <f t="shared" si="14"/>
        <v>#DIV/0!</v>
      </c>
    </row>
    <row r="96" spans="2:9" x14ac:dyDescent="0.25">
      <c r="B96" s="47" t="s">
        <v>122</v>
      </c>
      <c r="C96" s="25" t="s">
        <v>183</v>
      </c>
      <c r="D96" s="26"/>
      <c r="E96" s="26"/>
      <c r="F96" s="26"/>
      <c r="G96" s="26"/>
      <c r="H96" s="26"/>
      <c r="I96" s="45" t="e">
        <f t="shared" si="14"/>
        <v>#DIV/0!</v>
      </c>
    </row>
    <row r="97" spans="2:9" x14ac:dyDescent="0.25">
      <c r="B97" s="47" t="s">
        <v>123</v>
      </c>
      <c r="C97" s="25" t="s">
        <v>184</v>
      </c>
      <c r="D97" s="26"/>
      <c r="E97" s="26"/>
      <c r="F97" s="26"/>
      <c r="G97" s="26"/>
      <c r="H97" s="26"/>
      <c r="I97" s="45" t="e">
        <f t="shared" si="14"/>
        <v>#DIV/0!</v>
      </c>
    </row>
    <row r="98" spans="2:9" x14ac:dyDescent="0.25">
      <c r="B98" s="47" t="s">
        <v>124</v>
      </c>
      <c r="C98" s="25" t="s">
        <v>185</v>
      </c>
      <c r="D98" s="26"/>
      <c r="E98" s="26"/>
      <c r="F98" s="26"/>
      <c r="G98" s="26"/>
      <c r="H98" s="26"/>
      <c r="I98" s="45" t="e">
        <f t="shared" si="14"/>
        <v>#DIV/0!</v>
      </c>
    </row>
    <row r="99" spans="2:9" x14ac:dyDescent="0.25">
      <c r="B99" s="47" t="s">
        <v>125</v>
      </c>
      <c r="C99" s="25" t="s">
        <v>186</v>
      </c>
      <c r="D99" s="26"/>
      <c r="E99" s="26"/>
      <c r="F99" s="26"/>
      <c r="G99" s="26"/>
      <c r="H99" s="26"/>
      <c r="I99" s="45" t="e">
        <f t="shared" si="14"/>
        <v>#DIV/0!</v>
      </c>
    </row>
    <row r="100" spans="2:9" x14ac:dyDescent="0.25">
      <c r="B100" s="44" t="s">
        <v>35</v>
      </c>
      <c r="C100" s="23" t="s">
        <v>30</v>
      </c>
      <c r="D100" s="24">
        <f>D101+D102</f>
        <v>0</v>
      </c>
      <c r="E100" s="24">
        <f t="shared" ref="E100:H100" si="17">E101+E102</f>
        <v>0</v>
      </c>
      <c r="F100" s="24">
        <f t="shared" si="17"/>
        <v>0</v>
      </c>
      <c r="G100" s="24">
        <f t="shared" si="17"/>
        <v>0</v>
      </c>
      <c r="H100" s="24">
        <f t="shared" si="17"/>
        <v>0</v>
      </c>
      <c r="I100" s="45" t="e">
        <f t="shared" si="14"/>
        <v>#DIV/0!</v>
      </c>
    </row>
    <row r="101" spans="2:9" x14ac:dyDescent="0.25">
      <c r="B101" s="47" t="s">
        <v>126</v>
      </c>
      <c r="C101" s="25" t="s">
        <v>128</v>
      </c>
      <c r="D101" s="26"/>
      <c r="E101" s="26"/>
      <c r="F101" s="26"/>
      <c r="G101" s="26"/>
      <c r="H101" s="26"/>
      <c r="I101" s="45" t="e">
        <f t="shared" si="14"/>
        <v>#DIV/0!</v>
      </c>
    </row>
    <row r="102" spans="2:9" x14ac:dyDescent="0.25">
      <c r="B102" s="47" t="s">
        <v>127</v>
      </c>
      <c r="C102" s="25" t="s">
        <v>129</v>
      </c>
      <c r="D102" s="26"/>
      <c r="E102" s="26"/>
      <c r="F102" s="26"/>
      <c r="G102" s="26"/>
      <c r="H102" s="26"/>
      <c r="I102" s="45" t="e">
        <f t="shared" si="14"/>
        <v>#DIV/0!</v>
      </c>
    </row>
    <row r="103" spans="2:9" x14ac:dyDescent="0.25">
      <c r="B103" s="44" t="s">
        <v>36</v>
      </c>
      <c r="C103" s="23" t="s">
        <v>31</v>
      </c>
      <c r="D103" s="24">
        <f>SUM(D104:D109)</f>
        <v>0</v>
      </c>
      <c r="E103" s="24">
        <f t="shared" ref="E103:H103" si="18">SUM(E104:E109)</f>
        <v>0</v>
      </c>
      <c r="F103" s="24">
        <f t="shared" si="18"/>
        <v>0</v>
      </c>
      <c r="G103" s="24">
        <f t="shared" si="18"/>
        <v>0</v>
      </c>
      <c r="H103" s="24">
        <f t="shared" si="18"/>
        <v>0</v>
      </c>
      <c r="I103" s="45" t="e">
        <f t="shared" si="14"/>
        <v>#DIV/0!</v>
      </c>
    </row>
    <row r="104" spans="2:9" ht="25.5" x14ac:dyDescent="0.25">
      <c r="B104" s="47" t="s">
        <v>130</v>
      </c>
      <c r="C104" s="25" t="s">
        <v>176</v>
      </c>
      <c r="D104" s="26"/>
      <c r="E104" s="26"/>
      <c r="F104" s="26"/>
      <c r="G104" s="26"/>
      <c r="H104" s="26"/>
      <c r="I104" s="45" t="e">
        <f t="shared" si="14"/>
        <v>#DIV/0!</v>
      </c>
    </row>
    <row r="105" spans="2:9" x14ac:dyDescent="0.25">
      <c r="B105" s="47" t="s">
        <v>131</v>
      </c>
      <c r="C105" s="25" t="s">
        <v>177</v>
      </c>
      <c r="D105" s="26"/>
      <c r="E105" s="26"/>
      <c r="F105" s="26"/>
      <c r="G105" s="26"/>
      <c r="H105" s="26"/>
      <c r="I105" s="45" t="e">
        <f t="shared" si="14"/>
        <v>#DIV/0!</v>
      </c>
    </row>
    <row r="106" spans="2:9" x14ac:dyDescent="0.25">
      <c r="B106" s="47" t="s">
        <v>132</v>
      </c>
      <c r="C106" s="25" t="s">
        <v>178</v>
      </c>
      <c r="D106" s="26"/>
      <c r="E106" s="26"/>
      <c r="F106" s="26"/>
      <c r="G106" s="26"/>
      <c r="H106" s="26"/>
      <c r="I106" s="45" t="e">
        <f t="shared" si="14"/>
        <v>#DIV/0!</v>
      </c>
    </row>
    <row r="107" spans="2:9" x14ac:dyDescent="0.25">
      <c r="B107" s="47" t="s">
        <v>133</v>
      </c>
      <c r="C107" s="25" t="s">
        <v>179</v>
      </c>
      <c r="D107" s="26"/>
      <c r="E107" s="26"/>
      <c r="F107" s="26"/>
      <c r="G107" s="26"/>
      <c r="H107" s="26"/>
      <c r="I107" s="45" t="e">
        <f t="shared" si="14"/>
        <v>#DIV/0!</v>
      </c>
    </row>
    <row r="108" spans="2:9" x14ac:dyDescent="0.25">
      <c r="B108" s="47" t="s">
        <v>134</v>
      </c>
      <c r="C108" s="25" t="s">
        <v>180</v>
      </c>
      <c r="D108" s="26"/>
      <c r="E108" s="26"/>
      <c r="F108" s="26"/>
      <c r="G108" s="26"/>
      <c r="H108" s="26"/>
      <c r="I108" s="45" t="e">
        <f t="shared" si="14"/>
        <v>#DIV/0!</v>
      </c>
    </row>
    <row r="109" spans="2:9" x14ac:dyDescent="0.25">
      <c r="B109" s="47" t="s">
        <v>135</v>
      </c>
      <c r="C109" s="25" t="s">
        <v>181</v>
      </c>
      <c r="D109" s="26"/>
      <c r="E109" s="26"/>
      <c r="F109" s="26"/>
      <c r="G109" s="26"/>
      <c r="H109" s="26"/>
      <c r="I109" s="45" t="e">
        <f t="shared" si="14"/>
        <v>#DIV/0!</v>
      </c>
    </row>
    <row r="110" spans="2:9" x14ac:dyDescent="0.25">
      <c r="B110" s="44" t="s">
        <v>37</v>
      </c>
      <c r="C110" s="23" t="s">
        <v>32</v>
      </c>
      <c r="D110" s="24">
        <f>D111</f>
        <v>0</v>
      </c>
      <c r="E110" s="24">
        <f t="shared" ref="E110:H110" si="19">E111</f>
        <v>0</v>
      </c>
      <c r="F110" s="24">
        <f t="shared" si="19"/>
        <v>0</v>
      </c>
      <c r="G110" s="24">
        <f t="shared" si="19"/>
        <v>0</v>
      </c>
      <c r="H110" s="24">
        <f t="shared" si="19"/>
        <v>0</v>
      </c>
      <c r="I110" s="45" t="e">
        <f t="shared" si="14"/>
        <v>#DIV/0!</v>
      </c>
    </row>
    <row r="111" spans="2:9" x14ac:dyDescent="0.25">
      <c r="B111" s="47" t="s">
        <v>136</v>
      </c>
      <c r="C111" s="25" t="s">
        <v>175</v>
      </c>
      <c r="D111" s="26"/>
      <c r="E111" s="26"/>
      <c r="F111" s="26"/>
      <c r="G111" s="26"/>
      <c r="H111" s="26"/>
      <c r="I111" s="45" t="e">
        <f t="shared" si="14"/>
        <v>#DIV/0!</v>
      </c>
    </row>
    <row r="112" spans="2:9" x14ac:dyDescent="0.25">
      <c r="B112" s="44" t="s">
        <v>38</v>
      </c>
      <c r="C112" s="23" t="s">
        <v>33</v>
      </c>
      <c r="D112" s="24">
        <f>SUM(D113:D116)</f>
        <v>0</v>
      </c>
      <c r="E112" s="24">
        <f t="shared" ref="E112:H112" si="20">SUM(E113:E116)</f>
        <v>0</v>
      </c>
      <c r="F112" s="24">
        <f t="shared" si="20"/>
        <v>0</v>
      </c>
      <c r="G112" s="24">
        <f t="shared" si="20"/>
        <v>0</v>
      </c>
      <c r="H112" s="24">
        <f t="shared" si="20"/>
        <v>0</v>
      </c>
      <c r="I112" s="45" t="e">
        <f t="shared" si="14"/>
        <v>#DIV/0!</v>
      </c>
    </row>
    <row r="113" spans="2:9" x14ac:dyDescent="0.25">
      <c r="B113" s="47" t="s">
        <v>138</v>
      </c>
      <c r="C113" s="25" t="s">
        <v>171</v>
      </c>
      <c r="D113" s="26"/>
      <c r="E113" s="26"/>
      <c r="F113" s="26"/>
      <c r="G113" s="26"/>
      <c r="H113" s="26"/>
      <c r="I113" s="45" t="e">
        <f t="shared" si="14"/>
        <v>#DIV/0!</v>
      </c>
    </row>
    <row r="114" spans="2:9" x14ac:dyDescent="0.25">
      <c r="B114" s="47" t="s">
        <v>139</v>
      </c>
      <c r="C114" s="25" t="s">
        <v>172</v>
      </c>
      <c r="D114" s="26"/>
      <c r="E114" s="26"/>
      <c r="F114" s="26"/>
      <c r="G114" s="26"/>
      <c r="H114" s="26"/>
      <c r="I114" s="45" t="e">
        <f t="shared" si="14"/>
        <v>#DIV/0!</v>
      </c>
    </row>
    <row r="115" spans="2:9" x14ac:dyDescent="0.25">
      <c r="B115" s="47" t="s">
        <v>140</v>
      </c>
      <c r="C115" s="25" t="s">
        <v>173</v>
      </c>
      <c r="D115" s="26"/>
      <c r="E115" s="26"/>
      <c r="F115" s="26"/>
      <c r="G115" s="26"/>
      <c r="H115" s="26"/>
      <c r="I115" s="45" t="e">
        <f t="shared" si="14"/>
        <v>#DIV/0!</v>
      </c>
    </row>
    <row r="116" spans="2:9" x14ac:dyDescent="0.25">
      <c r="B116" s="47" t="s">
        <v>141</v>
      </c>
      <c r="C116" s="25" t="s">
        <v>174</v>
      </c>
      <c r="D116" s="26"/>
      <c r="E116" s="26"/>
      <c r="F116" s="26"/>
      <c r="G116" s="26"/>
      <c r="H116" s="26"/>
      <c r="I116" s="45" t="e">
        <f t="shared" si="14"/>
        <v>#DIV/0!</v>
      </c>
    </row>
    <row r="117" spans="2:9" ht="13.5" thickBot="1" x14ac:dyDescent="0.3">
      <c r="B117" s="48" t="s">
        <v>39</v>
      </c>
      <c r="C117" s="49" t="s">
        <v>137</v>
      </c>
      <c r="D117" s="50"/>
      <c r="E117" s="50"/>
      <c r="F117" s="50"/>
      <c r="G117" s="50"/>
      <c r="H117" s="50"/>
      <c r="I117" s="51" t="e">
        <f t="shared" si="14"/>
        <v>#DIV/0!</v>
      </c>
    </row>
    <row r="118" spans="2:9" x14ac:dyDescent="0.25">
      <c r="B118" s="18"/>
      <c r="C118" s="18"/>
      <c r="D118" s="18"/>
      <c r="E118" s="18"/>
      <c r="F118" s="18"/>
      <c r="G118" s="18"/>
    </row>
    <row r="119" spans="2:9" x14ac:dyDescent="0.25">
      <c r="B119" s="83" t="s">
        <v>41</v>
      </c>
      <c r="C119" s="83"/>
    </row>
    <row r="120" spans="2:9" x14ac:dyDescent="0.25">
      <c r="B120" s="16"/>
      <c r="C120" s="16"/>
    </row>
    <row r="121" spans="2:9" x14ac:dyDescent="0.25">
      <c r="B121" s="83" t="s">
        <v>42</v>
      </c>
      <c r="C121" s="83"/>
    </row>
    <row r="122" spans="2:9" x14ac:dyDescent="0.25">
      <c r="B122" s="83" t="s">
        <v>217</v>
      </c>
      <c r="C122" s="83"/>
    </row>
  </sheetData>
  <mergeCells count="8">
    <mergeCell ref="F8:I8"/>
    <mergeCell ref="C8:C9"/>
    <mergeCell ref="B8:B9"/>
    <mergeCell ref="B4:C4"/>
    <mergeCell ref="B119:C119"/>
    <mergeCell ref="B121:C121"/>
    <mergeCell ref="B122:C122"/>
    <mergeCell ref="D8:E8"/>
  </mergeCells>
  <printOptions horizontalCentered="1" verticalCentered="1"/>
  <pageMargins left="0" right="0" top="0" bottom="0" header="0" footer="0"/>
  <pageSetup paperSize="9" scale="37" orientation="portrait" r:id="rId1"/>
  <ignoredErrors>
    <ignoredError sqref="B117 B112 B110 B103 B95 B100 B78 B74 B27" numberStoredAsText="1"/>
    <ignoredError sqref="I11:I11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24"/>
  <sheetViews>
    <sheetView showGridLines="0" zoomScale="90" zoomScaleNormal="90" workbookViewId="0">
      <selection activeCell="E25" sqref="E25"/>
    </sheetView>
  </sheetViews>
  <sheetFormatPr defaultColWidth="8" defaultRowHeight="12.75" x14ac:dyDescent="0.25"/>
  <cols>
    <col min="1" max="1" width="2.42578125" style="2" customWidth="1"/>
    <col min="2" max="2" width="6.5703125" style="2" customWidth="1"/>
    <col min="3" max="3" width="54.85546875" style="2" customWidth="1"/>
    <col min="4" max="4" width="11.42578125" style="2" customWidth="1"/>
    <col min="5" max="5" width="17" style="2" customWidth="1"/>
    <col min="6" max="6" width="12.42578125" style="2" customWidth="1"/>
    <col min="7" max="7" width="14.140625" style="2" customWidth="1"/>
    <col min="8" max="16384" width="8" style="2"/>
  </cols>
  <sheetData>
    <row r="2" spans="2:8" x14ac:dyDescent="0.25">
      <c r="B2" s="2" t="s">
        <v>266</v>
      </c>
    </row>
    <row r="4" spans="2:8" ht="21" customHeight="1" x14ac:dyDescent="0.25">
      <c r="B4" s="9" t="s">
        <v>236</v>
      </c>
      <c r="C4" s="7"/>
      <c r="D4" s="7"/>
      <c r="E4" s="7"/>
      <c r="F4" s="6"/>
      <c r="G4" s="6"/>
    </row>
    <row r="5" spans="2:8" ht="21.75" customHeight="1" thickBot="1" x14ac:dyDescent="0.3">
      <c r="B5" s="91" t="s">
        <v>283</v>
      </c>
      <c r="C5" s="91"/>
      <c r="D5" s="91"/>
      <c r="E5" s="91"/>
      <c r="F5" s="91"/>
      <c r="G5" s="91"/>
    </row>
    <row r="6" spans="2:8" ht="15.75" customHeight="1" x14ac:dyDescent="0.25">
      <c r="B6" s="92" t="s">
        <v>3</v>
      </c>
      <c r="C6" s="114" t="s">
        <v>235</v>
      </c>
      <c r="D6" s="101" t="s">
        <v>234</v>
      </c>
      <c r="E6" s="101"/>
      <c r="F6" s="85" t="s">
        <v>233</v>
      </c>
      <c r="G6" s="86"/>
    </row>
    <row r="7" spans="2:8" ht="15.75" customHeight="1" x14ac:dyDescent="0.25">
      <c r="B7" s="93"/>
      <c r="C7" s="115"/>
      <c r="D7" s="97" t="s">
        <v>264</v>
      </c>
      <c r="E7" s="99" t="s">
        <v>232</v>
      </c>
      <c r="F7" s="87" t="s">
        <v>231</v>
      </c>
      <c r="G7" s="89" t="s">
        <v>230</v>
      </c>
    </row>
    <row r="8" spans="2:8" ht="33" customHeight="1" thickBot="1" x14ac:dyDescent="0.3">
      <c r="B8" s="94"/>
      <c r="C8" s="116"/>
      <c r="D8" s="98"/>
      <c r="E8" s="100"/>
      <c r="F8" s="88"/>
      <c r="G8" s="90"/>
    </row>
    <row r="9" spans="2:8" ht="13.5" thickBot="1" x14ac:dyDescent="0.3">
      <c r="B9" s="68">
        <v>1</v>
      </c>
      <c r="C9" s="69">
        <v>2</v>
      </c>
      <c r="D9" s="70">
        <v>3</v>
      </c>
      <c r="E9" s="71">
        <v>4</v>
      </c>
      <c r="F9" s="71">
        <v>5</v>
      </c>
      <c r="G9" s="72">
        <v>6</v>
      </c>
    </row>
    <row r="10" spans="2:8" s="4" customFormat="1" ht="24.95" customHeight="1" x14ac:dyDescent="0.25">
      <c r="B10" s="64" t="s">
        <v>50</v>
      </c>
      <c r="C10" s="65" t="s">
        <v>229</v>
      </c>
      <c r="D10" s="66"/>
      <c r="E10" s="66">
        <f>NŽ_MO_I!E19</f>
        <v>0</v>
      </c>
      <c r="F10" s="66"/>
      <c r="G10" s="67"/>
    </row>
    <row r="11" spans="2:8" s="4" customFormat="1" ht="30" customHeight="1" x14ac:dyDescent="0.25">
      <c r="B11" s="60" t="s">
        <v>228</v>
      </c>
      <c r="C11" s="5" t="s">
        <v>227</v>
      </c>
      <c r="D11" s="15"/>
      <c r="E11" s="15"/>
      <c r="F11" s="15"/>
      <c r="G11" s="61"/>
    </row>
    <row r="12" spans="2:8" s="4" customFormat="1" ht="31.9" customHeight="1" x14ac:dyDescent="0.25">
      <c r="B12" s="60" t="s">
        <v>100</v>
      </c>
      <c r="C12" s="5" t="s">
        <v>204</v>
      </c>
      <c r="D12" s="15"/>
      <c r="E12" s="15"/>
      <c r="F12" s="15"/>
      <c r="G12" s="61"/>
    </row>
    <row r="13" spans="2:8" s="4" customFormat="1" ht="36.6" customHeight="1" x14ac:dyDescent="0.25">
      <c r="B13" s="60" t="s">
        <v>103</v>
      </c>
      <c r="C13" s="5" t="s">
        <v>201</v>
      </c>
      <c r="D13" s="15"/>
      <c r="E13" s="15"/>
      <c r="F13" s="15"/>
      <c r="G13" s="61"/>
    </row>
    <row r="14" spans="2:8" ht="24" customHeight="1" thickBot="1" x14ac:dyDescent="0.3">
      <c r="B14" s="62"/>
      <c r="C14" s="63" t="s">
        <v>226</v>
      </c>
      <c r="D14" s="73">
        <f>SUM(D10:D13)</f>
        <v>0</v>
      </c>
      <c r="E14" s="73">
        <f>SUM(E10:E13)</f>
        <v>0</v>
      </c>
      <c r="F14" s="73">
        <f>SUM(F10:F13)</f>
        <v>0</v>
      </c>
      <c r="G14" s="74">
        <f>SUM(G10:G13)</f>
        <v>0</v>
      </c>
      <c r="H14" s="39"/>
    </row>
    <row r="15" spans="2:8" x14ac:dyDescent="0.25">
      <c r="D15" s="3"/>
      <c r="E15" s="3"/>
      <c r="F15" s="3"/>
      <c r="G15" s="3"/>
    </row>
    <row r="16" spans="2:8" ht="46.15" customHeight="1" x14ac:dyDescent="0.25">
      <c r="C16" s="84" t="s">
        <v>263</v>
      </c>
      <c r="D16" s="84"/>
      <c r="E16" s="84"/>
      <c r="F16" s="84"/>
      <c r="G16" s="84"/>
    </row>
    <row r="17" spans="2:7" x14ac:dyDescent="0.25">
      <c r="D17" s="3"/>
      <c r="E17" s="3"/>
      <c r="F17" s="3"/>
      <c r="G17" s="3"/>
    </row>
    <row r="18" spans="2:7" x14ac:dyDescent="0.25">
      <c r="B18" s="2" t="s">
        <v>41</v>
      </c>
      <c r="D18" s="3"/>
      <c r="E18" s="3"/>
      <c r="F18" s="3"/>
      <c r="G18" s="3"/>
    </row>
    <row r="19" spans="2:7" x14ac:dyDescent="0.25">
      <c r="D19" s="3"/>
      <c r="E19" s="3"/>
      <c r="F19" s="3"/>
      <c r="G19" s="3"/>
    </row>
    <row r="20" spans="2:7" x14ac:dyDescent="0.25">
      <c r="B20" s="2" t="s">
        <v>42</v>
      </c>
      <c r="D20" s="3"/>
      <c r="E20" s="3"/>
      <c r="F20" s="3"/>
      <c r="G20" s="3"/>
    </row>
    <row r="21" spans="2:7" x14ac:dyDescent="0.25">
      <c r="B21" s="2" t="s">
        <v>217</v>
      </c>
      <c r="D21" s="3"/>
      <c r="E21" s="3"/>
      <c r="F21" s="3"/>
      <c r="G21" s="3"/>
    </row>
    <row r="22" spans="2:7" x14ac:dyDescent="0.25">
      <c r="D22" s="3"/>
      <c r="E22" s="3"/>
      <c r="F22" s="3"/>
      <c r="G22" s="3"/>
    </row>
    <row r="23" spans="2:7" x14ac:dyDescent="0.25">
      <c r="D23" s="3"/>
      <c r="E23" s="3"/>
      <c r="F23" s="3"/>
      <c r="G23" s="3"/>
    </row>
    <row r="24" spans="2:7" x14ac:dyDescent="0.25">
      <c r="D24" s="3"/>
      <c r="E24" s="3"/>
      <c r="F24" s="3"/>
      <c r="G24" s="3"/>
    </row>
  </sheetData>
  <sheetProtection formatCells="0" formatColumns="0" formatRows="0"/>
  <mergeCells count="10">
    <mergeCell ref="C16:G16"/>
    <mergeCell ref="F6:G6"/>
    <mergeCell ref="F7:F8"/>
    <mergeCell ref="G7:G8"/>
    <mergeCell ref="B5:G5"/>
    <mergeCell ref="B6:B8"/>
    <mergeCell ref="C6:C8"/>
    <mergeCell ref="D7:D8"/>
    <mergeCell ref="E7:E8"/>
    <mergeCell ref="D6:E6"/>
  </mergeCells>
  <printOptions horizontalCentered="1"/>
  <pageMargins left="0.19685039370078741" right="0.19685039370078741" top="0.17" bottom="0.38" header="0.17" footer="0.18"/>
  <pageSetup paperSize="9" scale="98" fitToHeight="0" orientation="landscape" horizontalDpi="4294967294" verticalDpi="1200" r:id="rId1"/>
  <headerFooter alignWithMargins="0">
    <oddFooter>&amp;L&amp;7NAPOMENA:&amp;"Times New Roman CE,Bold" Broj osiguranja&amp;"Times New Roman CE,Regular" - broj ugovora (polica) po pojedinom riziku osiguranja; &amp;"Times New Roman CE,Bold"Broj šteta&amp;"Times New Roman CE,Regular" - broj konačno likvidiranih šteta&amp;R&amp;8&amp;P</oddFooter>
  </headerFooter>
  <ignoredErrors>
    <ignoredError sqref="E10" unlockedFormula="1"/>
    <ignoredError sqref="D14:G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O20"/>
  <sheetViews>
    <sheetView showGridLines="0" zoomScaleNormal="100" workbookViewId="0">
      <selection activeCell="B3" sqref="B3"/>
    </sheetView>
  </sheetViews>
  <sheetFormatPr defaultColWidth="8" defaultRowHeight="12.75" x14ac:dyDescent="0.25"/>
  <cols>
    <col min="1" max="1" width="2.42578125" style="2" customWidth="1"/>
    <col min="2" max="2" width="6.5703125" style="2" customWidth="1"/>
    <col min="3" max="3" width="41.28515625" style="2" customWidth="1"/>
    <col min="4" max="4" width="8.7109375" style="2" customWidth="1"/>
    <col min="5" max="5" width="8.28515625" style="2" customWidth="1"/>
    <col min="6" max="6" width="9" style="2" customWidth="1"/>
    <col min="7" max="7" width="8.5703125" style="2" customWidth="1"/>
    <col min="8" max="11" width="8" style="2"/>
    <col min="12" max="12" width="10.5703125" style="2" customWidth="1"/>
    <col min="13" max="13" width="8" style="2"/>
    <col min="14" max="14" width="9.28515625" style="2" bestFit="1" customWidth="1"/>
    <col min="15" max="15" width="9" style="2" bestFit="1" customWidth="1"/>
    <col min="16" max="16384" width="8" style="2"/>
  </cols>
  <sheetData>
    <row r="2" spans="2:15" x14ac:dyDescent="0.25">
      <c r="B2" s="2" t="s">
        <v>266</v>
      </c>
    </row>
    <row r="4" spans="2:15" ht="21" customHeight="1" x14ac:dyDescent="0.25">
      <c r="B4" s="8" t="s">
        <v>237</v>
      </c>
      <c r="C4" s="7"/>
      <c r="D4" s="7"/>
    </row>
    <row r="5" spans="2:15" ht="21.75" customHeight="1" thickBot="1" x14ac:dyDescent="0.3">
      <c r="B5" s="91" t="s">
        <v>238</v>
      </c>
      <c r="C5" s="91"/>
      <c r="D5" s="91"/>
    </row>
    <row r="6" spans="2:15" ht="15.75" customHeight="1" x14ac:dyDescent="0.25">
      <c r="B6" s="92" t="s">
        <v>243</v>
      </c>
      <c r="C6" s="95" t="s">
        <v>265</v>
      </c>
      <c r="D6" s="106" t="s">
        <v>244</v>
      </c>
      <c r="E6" s="104" t="s">
        <v>245</v>
      </c>
      <c r="F6" s="104" t="s">
        <v>246</v>
      </c>
      <c r="G6" s="104" t="s">
        <v>247</v>
      </c>
      <c r="H6" s="104" t="s">
        <v>248</v>
      </c>
      <c r="I6" s="104" t="s">
        <v>249</v>
      </c>
      <c r="J6" s="104" t="s">
        <v>250</v>
      </c>
      <c r="K6" s="104" t="s">
        <v>251</v>
      </c>
      <c r="L6" s="104" t="s">
        <v>252</v>
      </c>
      <c r="M6" s="104" t="s">
        <v>253</v>
      </c>
      <c r="N6" s="104" t="s">
        <v>254</v>
      </c>
      <c r="O6" s="102" t="s">
        <v>255</v>
      </c>
    </row>
    <row r="7" spans="2:15" ht="13.5" thickBot="1" x14ac:dyDescent="0.3">
      <c r="B7" s="94"/>
      <c r="C7" s="96"/>
      <c r="D7" s="100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3"/>
    </row>
    <row r="8" spans="2:15" ht="13.5" thickBot="1" x14ac:dyDescent="0.3">
      <c r="B8" s="68">
        <v>1</v>
      </c>
      <c r="C8" s="69">
        <v>2</v>
      </c>
      <c r="D8" s="70">
        <v>3</v>
      </c>
      <c r="E8" s="70">
        <v>4</v>
      </c>
      <c r="F8" s="70">
        <v>5</v>
      </c>
      <c r="G8" s="70">
        <v>6</v>
      </c>
      <c r="H8" s="70">
        <v>7</v>
      </c>
      <c r="I8" s="70">
        <v>8</v>
      </c>
      <c r="J8" s="70">
        <v>9</v>
      </c>
      <c r="K8" s="70">
        <v>10</v>
      </c>
      <c r="L8" s="70">
        <v>11</v>
      </c>
      <c r="M8" s="70">
        <v>12</v>
      </c>
      <c r="N8" s="70">
        <v>13</v>
      </c>
      <c r="O8" s="80">
        <v>14</v>
      </c>
    </row>
    <row r="9" spans="2:15" s="4" customFormat="1" ht="21.6" customHeight="1" x14ac:dyDescent="0.25">
      <c r="B9" s="79" t="s">
        <v>239</v>
      </c>
      <c r="C9" s="65" t="s">
        <v>241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2:15" s="4" customFormat="1" ht="25.5" customHeight="1" thickBot="1" x14ac:dyDescent="0.3">
      <c r="B10" s="75" t="s">
        <v>240</v>
      </c>
      <c r="C10" s="76" t="s">
        <v>242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</row>
    <row r="11" spans="2:15" x14ac:dyDescent="0.25">
      <c r="D11" s="3"/>
    </row>
    <row r="12" spans="2:15" x14ac:dyDescent="0.25">
      <c r="B12" s="40" t="s">
        <v>282</v>
      </c>
      <c r="C12" s="40"/>
      <c r="D12" s="3"/>
    </row>
    <row r="13" spans="2:15" x14ac:dyDescent="0.25">
      <c r="D13" s="3"/>
    </row>
    <row r="14" spans="2:15" x14ac:dyDescent="0.25">
      <c r="B14" s="2" t="s">
        <v>41</v>
      </c>
      <c r="D14" s="3"/>
    </row>
    <row r="15" spans="2:15" x14ac:dyDescent="0.25">
      <c r="D15" s="3"/>
    </row>
    <row r="16" spans="2:15" x14ac:dyDescent="0.25">
      <c r="B16" s="2" t="s">
        <v>42</v>
      </c>
      <c r="D16" s="3"/>
    </row>
    <row r="17" spans="2:4" x14ac:dyDescent="0.25">
      <c r="B17" s="2" t="s">
        <v>217</v>
      </c>
      <c r="D17" s="3"/>
    </row>
    <row r="18" spans="2:4" x14ac:dyDescent="0.25">
      <c r="D18" s="3"/>
    </row>
    <row r="19" spans="2:4" x14ac:dyDescent="0.25">
      <c r="D19" s="3"/>
    </row>
    <row r="20" spans="2:4" x14ac:dyDescent="0.25">
      <c r="D20" s="3"/>
    </row>
  </sheetData>
  <sheetProtection formatCells="0" formatColumns="0" formatRows="0"/>
  <mergeCells count="15">
    <mergeCell ref="B5:D5"/>
    <mergeCell ref="B6:B7"/>
    <mergeCell ref="C6:C7"/>
    <mergeCell ref="D6:D7"/>
    <mergeCell ref="E6:E7"/>
    <mergeCell ref="O6:O7"/>
    <mergeCell ref="I6:I7"/>
    <mergeCell ref="H6:H7"/>
    <mergeCell ref="G6:G7"/>
    <mergeCell ref="F6:F7"/>
    <mergeCell ref="N6:N7"/>
    <mergeCell ref="M6:M7"/>
    <mergeCell ref="L6:L7"/>
    <mergeCell ref="K6:K7"/>
    <mergeCell ref="J6:J7"/>
  </mergeCells>
  <printOptions horizontalCentered="1"/>
  <pageMargins left="0.19685039370078741" right="0.19685039370078741" top="0.17" bottom="0.38" header="0.17" footer="0.18"/>
  <pageSetup paperSize="9" scale="98" fitToHeight="0" orientation="landscape" horizontalDpi="4294967294" verticalDpi="1200" r:id="rId1"/>
  <headerFooter alignWithMargins="0">
    <oddFooter>&amp;L&amp;7NAPOMENA:&amp;"Times New Roman CE,Bold" Broj osiguranja&amp;"Times New Roman CE,Regular" - broj ugovora (polica) po pojedinom riziku osiguranja; &amp;"Times New Roman CE,Bold"Broj šteta&amp;"Times New Roman CE,Regular" - broj konačno likvidiranih šteta&amp;R&amp;8&amp;P</oddFooter>
  </headerFooter>
  <ignoredErrors>
    <ignoredError sqref="B9:B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31"/>
  <sheetViews>
    <sheetView showGridLines="0" workbookViewId="0">
      <selection activeCell="B15" sqref="B15"/>
    </sheetView>
  </sheetViews>
  <sheetFormatPr defaultRowHeight="12.75" x14ac:dyDescent="0.2"/>
  <cols>
    <col min="1" max="1" width="3.28515625" style="10" customWidth="1"/>
    <col min="2" max="2" width="49.85546875" style="10" bestFit="1" customWidth="1"/>
    <col min="3" max="257" width="9.140625" style="10"/>
    <col min="258" max="258" width="49.85546875" style="10" bestFit="1" customWidth="1"/>
    <col min="259" max="513" width="9.140625" style="10"/>
    <col min="514" max="514" width="49.85546875" style="10" bestFit="1" customWidth="1"/>
    <col min="515" max="769" width="9.140625" style="10"/>
    <col min="770" max="770" width="49.85546875" style="10" bestFit="1" customWidth="1"/>
    <col min="771" max="1025" width="9.140625" style="10"/>
    <col min="1026" max="1026" width="49.85546875" style="10" bestFit="1" customWidth="1"/>
    <col min="1027" max="1281" width="9.140625" style="10"/>
    <col min="1282" max="1282" width="49.85546875" style="10" bestFit="1" customWidth="1"/>
    <col min="1283" max="1537" width="9.140625" style="10"/>
    <col min="1538" max="1538" width="49.85546875" style="10" bestFit="1" customWidth="1"/>
    <col min="1539" max="1793" width="9.140625" style="10"/>
    <col min="1794" max="1794" width="49.85546875" style="10" bestFit="1" customWidth="1"/>
    <col min="1795" max="2049" width="9.140625" style="10"/>
    <col min="2050" max="2050" width="49.85546875" style="10" bestFit="1" customWidth="1"/>
    <col min="2051" max="2305" width="9.140625" style="10"/>
    <col min="2306" max="2306" width="49.85546875" style="10" bestFit="1" customWidth="1"/>
    <col min="2307" max="2561" width="9.140625" style="10"/>
    <col min="2562" max="2562" width="49.85546875" style="10" bestFit="1" customWidth="1"/>
    <col min="2563" max="2817" width="9.140625" style="10"/>
    <col min="2818" max="2818" width="49.85546875" style="10" bestFit="1" customWidth="1"/>
    <col min="2819" max="3073" width="9.140625" style="10"/>
    <col min="3074" max="3074" width="49.85546875" style="10" bestFit="1" customWidth="1"/>
    <col min="3075" max="3329" width="9.140625" style="10"/>
    <col min="3330" max="3330" width="49.85546875" style="10" bestFit="1" customWidth="1"/>
    <col min="3331" max="3585" width="9.140625" style="10"/>
    <col min="3586" max="3586" width="49.85546875" style="10" bestFit="1" customWidth="1"/>
    <col min="3587" max="3841" width="9.140625" style="10"/>
    <col min="3842" max="3842" width="49.85546875" style="10" bestFit="1" customWidth="1"/>
    <col min="3843" max="4097" width="9.140625" style="10"/>
    <col min="4098" max="4098" width="49.85546875" style="10" bestFit="1" customWidth="1"/>
    <col min="4099" max="4353" width="9.140625" style="10"/>
    <col min="4354" max="4354" width="49.85546875" style="10" bestFit="1" customWidth="1"/>
    <col min="4355" max="4609" width="9.140625" style="10"/>
    <col min="4610" max="4610" width="49.85546875" style="10" bestFit="1" customWidth="1"/>
    <col min="4611" max="4865" width="9.140625" style="10"/>
    <col min="4866" max="4866" width="49.85546875" style="10" bestFit="1" customWidth="1"/>
    <col min="4867" max="5121" width="9.140625" style="10"/>
    <col min="5122" max="5122" width="49.85546875" style="10" bestFit="1" customWidth="1"/>
    <col min="5123" max="5377" width="9.140625" style="10"/>
    <col min="5378" max="5378" width="49.85546875" style="10" bestFit="1" customWidth="1"/>
    <col min="5379" max="5633" width="9.140625" style="10"/>
    <col min="5634" max="5634" width="49.85546875" style="10" bestFit="1" customWidth="1"/>
    <col min="5635" max="5889" width="9.140625" style="10"/>
    <col min="5890" max="5890" width="49.85546875" style="10" bestFit="1" customWidth="1"/>
    <col min="5891" max="6145" width="9.140625" style="10"/>
    <col min="6146" max="6146" width="49.85546875" style="10" bestFit="1" customWidth="1"/>
    <col min="6147" max="6401" width="9.140625" style="10"/>
    <col min="6402" max="6402" width="49.85546875" style="10" bestFit="1" customWidth="1"/>
    <col min="6403" max="6657" width="9.140625" style="10"/>
    <col min="6658" max="6658" width="49.85546875" style="10" bestFit="1" customWidth="1"/>
    <col min="6659" max="6913" width="9.140625" style="10"/>
    <col min="6914" max="6914" width="49.85546875" style="10" bestFit="1" customWidth="1"/>
    <col min="6915" max="7169" width="9.140625" style="10"/>
    <col min="7170" max="7170" width="49.85546875" style="10" bestFit="1" customWidth="1"/>
    <col min="7171" max="7425" width="9.140625" style="10"/>
    <col min="7426" max="7426" width="49.85546875" style="10" bestFit="1" customWidth="1"/>
    <col min="7427" max="7681" width="9.140625" style="10"/>
    <col min="7682" max="7682" width="49.85546875" style="10" bestFit="1" customWidth="1"/>
    <col min="7683" max="7937" width="9.140625" style="10"/>
    <col min="7938" max="7938" width="49.85546875" style="10" bestFit="1" customWidth="1"/>
    <col min="7939" max="8193" width="9.140625" style="10"/>
    <col min="8194" max="8194" width="49.85546875" style="10" bestFit="1" customWidth="1"/>
    <col min="8195" max="8449" width="9.140625" style="10"/>
    <col min="8450" max="8450" width="49.85546875" style="10" bestFit="1" customWidth="1"/>
    <col min="8451" max="8705" width="9.140625" style="10"/>
    <col min="8706" max="8706" width="49.85546875" style="10" bestFit="1" customWidth="1"/>
    <col min="8707" max="8961" width="9.140625" style="10"/>
    <col min="8962" max="8962" width="49.85546875" style="10" bestFit="1" customWidth="1"/>
    <col min="8963" max="9217" width="9.140625" style="10"/>
    <col min="9218" max="9218" width="49.85546875" style="10" bestFit="1" customWidth="1"/>
    <col min="9219" max="9473" width="9.140625" style="10"/>
    <col min="9474" max="9474" width="49.85546875" style="10" bestFit="1" customWidth="1"/>
    <col min="9475" max="9729" width="9.140625" style="10"/>
    <col min="9730" max="9730" width="49.85546875" style="10" bestFit="1" customWidth="1"/>
    <col min="9731" max="9985" width="9.140625" style="10"/>
    <col min="9986" max="9986" width="49.85546875" style="10" bestFit="1" customWidth="1"/>
    <col min="9987" max="10241" width="9.140625" style="10"/>
    <col min="10242" max="10242" width="49.85546875" style="10" bestFit="1" customWidth="1"/>
    <col min="10243" max="10497" width="9.140625" style="10"/>
    <col min="10498" max="10498" width="49.85546875" style="10" bestFit="1" customWidth="1"/>
    <col min="10499" max="10753" width="9.140625" style="10"/>
    <col min="10754" max="10754" width="49.85546875" style="10" bestFit="1" customWidth="1"/>
    <col min="10755" max="11009" width="9.140625" style="10"/>
    <col min="11010" max="11010" width="49.85546875" style="10" bestFit="1" customWidth="1"/>
    <col min="11011" max="11265" width="9.140625" style="10"/>
    <col min="11266" max="11266" width="49.85546875" style="10" bestFit="1" customWidth="1"/>
    <col min="11267" max="11521" width="9.140625" style="10"/>
    <col min="11522" max="11522" width="49.85546875" style="10" bestFit="1" customWidth="1"/>
    <col min="11523" max="11777" width="9.140625" style="10"/>
    <col min="11778" max="11778" width="49.85546875" style="10" bestFit="1" customWidth="1"/>
    <col min="11779" max="12033" width="9.140625" style="10"/>
    <col min="12034" max="12034" width="49.85546875" style="10" bestFit="1" customWidth="1"/>
    <col min="12035" max="12289" width="9.140625" style="10"/>
    <col min="12290" max="12290" width="49.85546875" style="10" bestFit="1" customWidth="1"/>
    <col min="12291" max="12545" width="9.140625" style="10"/>
    <col min="12546" max="12546" width="49.85546875" style="10" bestFit="1" customWidth="1"/>
    <col min="12547" max="12801" width="9.140625" style="10"/>
    <col min="12802" max="12802" width="49.85546875" style="10" bestFit="1" customWidth="1"/>
    <col min="12803" max="13057" width="9.140625" style="10"/>
    <col min="13058" max="13058" width="49.85546875" style="10" bestFit="1" customWidth="1"/>
    <col min="13059" max="13313" width="9.140625" style="10"/>
    <col min="13314" max="13314" width="49.85546875" style="10" bestFit="1" customWidth="1"/>
    <col min="13315" max="13569" width="9.140625" style="10"/>
    <col min="13570" max="13570" width="49.85546875" style="10" bestFit="1" customWidth="1"/>
    <col min="13571" max="13825" width="9.140625" style="10"/>
    <col min="13826" max="13826" width="49.85546875" style="10" bestFit="1" customWidth="1"/>
    <col min="13827" max="14081" width="9.140625" style="10"/>
    <col min="14082" max="14082" width="49.85546875" style="10" bestFit="1" customWidth="1"/>
    <col min="14083" max="14337" width="9.140625" style="10"/>
    <col min="14338" max="14338" width="49.85546875" style="10" bestFit="1" customWidth="1"/>
    <col min="14339" max="14593" width="9.140625" style="10"/>
    <col min="14594" max="14594" width="49.85546875" style="10" bestFit="1" customWidth="1"/>
    <col min="14595" max="14849" width="9.140625" style="10"/>
    <col min="14850" max="14850" width="49.85546875" style="10" bestFit="1" customWidth="1"/>
    <col min="14851" max="15105" width="9.140625" style="10"/>
    <col min="15106" max="15106" width="49.85546875" style="10" bestFit="1" customWidth="1"/>
    <col min="15107" max="15361" width="9.140625" style="10"/>
    <col min="15362" max="15362" width="49.85546875" style="10" bestFit="1" customWidth="1"/>
    <col min="15363" max="15617" width="9.140625" style="10"/>
    <col min="15618" max="15618" width="49.85546875" style="10" bestFit="1" customWidth="1"/>
    <col min="15619" max="15873" width="9.140625" style="10"/>
    <col min="15874" max="15874" width="49.85546875" style="10" bestFit="1" customWidth="1"/>
    <col min="15875" max="16129" width="9.140625" style="10"/>
    <col min="16130" max="16130" width="49.85546875" style="10" bestFit="1" customWidth="1"/>
    <col min="16131" max="16384" width="9.140625" style="10"/>
  </cols>
  <sheetData>
    <row r="2" spans="2:3" x14ac:dyDescent="0.2">
      <c r="B2" s="81" t="s">
        <v>256</v>
      </c>
      <c r="C2" s="41"/>
    </row>
    <row r="3" spans="2:3" s="11" customFormat="1" x14ac:dyDescent="0.25"/>
    <row r="4" spans="2:3" s="11" customFormat="1" x14ac:dyDescent="0.25"/>
    <row r="5" spans="2:3" s="12" customFormat="1" x14ac:dyDescent="0.2">
      <c r="B5" s="12" t="s">
        <v>260</v>
      </c>
    </row>
    <row r="6" spans="2:3" x14ac:dyDescent="0.2">
      <c r="B6" s="14" t="s">
        <v>257</v>
      </c>
    </row>
    <row r="12" spans="2:3" x14ac:dyDescent="0.2">
      <c r="B12" s="14" t="s">
        <v>258</v>
      </c>
    </row>
    <row r="18" spans="2:3" x14ac:dyDescent="0.2">
      <c r="B18" s="14" t="s">
        <v>259</v>
      </c>
    </row>
    <row r="22" spans="2:3" x14ac:dyDescent="0.2">
      <c r="B22" s="10" t="s">
        <v>261</v>
      </c>
    </row>
    <row r="23" spans="2:3" x14ac:dyDescent="0.2">
      <c r="B23" s="10" t="s">
        <v>261</v>
      </c>
    </row>
    <row r="24" spans="2:3" x14ac:dyDescent="0.2">
      <c r="B24" s="10" t="s">
        <v>261</v>
      </c>
    </row>
    <row r="25" spans="2:3" x14ac:dyDescent="0.2">
      <c r="B25" s="10" t="s">
        <v>261</v>
      </c>
    </row>
    <row r="26" spans="2:3" x14ac:dyDescent="0.2">
      <c r="B26" s="13" t="s">
        <v>262</v>
      </c>
    </row>
    <row r="28" spans="2:3" x14ac:dyDescent="0.2">
      <c r="B28" s="13" t="s">
        <v>41</v>
      </c>
      <c r="C28" s="13"/>
    </row>
    <row r="30" spans="2:3" x14ac:dyDescent="0.2">
      <c r="B30" s="10" t="s">
        <v>42</v>
      </c>
    </row>
    <row r="31" spans="2:3" x14ac:dyDescent="0.2">
      <c r="B31" s="2" t="s">
        <v>217</v>
      </c>
      <c r="C31" s="2"/>
    </row>
  </sheetData>
  <pageMargins left="0.75" right="0.75" top="1" bottom="1" header="0.5" footer="0.5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Sadržaj</vt:lpstr>
      <vt:lpstr>NŽ_MO_I</vt:lpstr>
      <vt:lpstr>NŽ_MOOS</vt:lpstr>
      <vt:lpstr>NŽ_ZK</vt:lpstr>
      <vt:lpstr>Obrazloženja</vt:lpstr>
      <vt:lpstr>NŽ_MOOS!Print_Area</vt:lpstr>
      <vt:lpstr>NŽ_ZK!Print_Area</vt:lpstr>
      <vt:lpstr>NŽ_MOOS!Print_Titles</vt:lpstr>
      <vt:lpstr>NŽ_ZK!Print_Titles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2021-03-24T14:25:09Z</dcterms:modified>
</cp:coreProperties>
</file>